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ODATKI\Tomaž jakin\KS Planina\prostori KS Planina- JN\"/>
    </mc:Choice>
  </mc:AlternateContent>
  <xr:revisionPtr revIDLastSave="0" documentId="13_ncr:1_{DB5D525D-7055-4991-99B2-189E1A7B7077}" xr6:coauthVersionLast="47" xr6:coauthVersionMax="47" xr10:uidLastSave="{00000000-0000-0000-0000-000000000000}"/>
  <bookViews>
    <workbookView xWindow="-28065" yWindow="735" windowWidth="27120" windowHeight="14520" xr2:uid="{FF7AB5A1-A586-4306-A9E2-516EB833BEB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1" i="1" l="1"/>
  <c r="F23" i="1" s="1"/>
  <c r="F24" i="1" l="1"/>
  <c r="F25" i="1" s="1"/>
</calcChain>
</file>

<file path=xl/sharedStrings.xml><?xml version="1.0" encoding="utf-8"?>
<sst xmlns="http://schemas.openxmlformats.org/spreadsheetml/2006/main" count="22" uniqueCount="22">
  <si>
    <t>REKAPITULACIJA</t>
  </si>
  <si>
    <t>[EUR]</t>
  </si>
  <si>
    <t>A</t>
  </si>
  <si>
    <t>SI</t>
  </si>
  <si>
    <t>strojne instalacije</t>
  </si>
  <si>
    <t>EI</t>
  </si>
  <si>
    <t>elektro instalacije</t>
  </si>
  <si>
    <t>skupaj</t>
  </si>
  <si>
    <t>DDV</t>
  </si>
  <si>
    <t>skupaj z DDV</t>
  </si>
  <si>
    <t xml:space="preserve">Naročnik:  </t>
  </si>
  <si>
    <t>Občina Ajdovščina</t>
  </si>
  <si>
    <t>Cesta 5. maja 6a</t>
  </si>
  <si>
    <t>5270 Ajdovščina</t>
  </si>
  <si>
    <t xml:space="preserve">Objekt:     </t>
  </si>
  <si>
    <t xml:space="preserve">   </t>
  </si>
  <si>
    <t xml:space="preserve">Št. projekta:  </t>
  </si>
  <si>
    <t xml:space="preserve">Datum:          </t>
  </si>
  <si>
    <t>22-141-01-PZI</t>
  </si>
  <si>
    <t>gradbena in obrtniška dela</t>
  </si>
  <si>
    <t>nepredvidena dela 10%
(obračun po dejanskih stroških)</t>
  </si>
  <si>
    <t>PROSTORI KS PLANINA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</si>
</sst>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\ &quot;€&quot;"/>
    <numFmt numFmtId="165" formatCode="_-* #,##0\ &quot;SIT&quot;_-;\-* #,##0\ &quot;SIT&quot;_-;_-* &quot;-&quot;\ &quot;SIT&quot;_-;_-@_-"/>
    <numFmt numFmtId="166" formatCode="_-* #,##0.00\ &quot;SIT&quot;_-;\-* #,##0.00\ &quot;SIT&quot;_-;_-* &quot;-&quot;??\ &quot;SIT&quot;_-;_-@_-"/>
    <numFmt numFmtId="167" formatCode="\$#,##0\ ;\(\$#,##0\)"/>
    <numFmt numFmtId="168" formatCode="_-* #,##0.00\ _S_I_T_-;\-* #,##0.00\ _S_I_T_-;_-* &quot;-&quot;??\ _S_I_T_-;_-@_-"/>
    <numFmt numFmtId="169" formatCode="0.0%"/>
    <numFmt numFmtId="170" formatCode="_-* #,##0.00\ _€_-;\-* #,##0.00\ _€_-;_-* &quot;-&quot;??\ _€_-;_-@_-"/>
  </numFmts>
  <fonts count="4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 Light"/>
      <family val="2"/>
      <charset val="238"/>
    </font>
    <font>
      <sz val="10"/>
      <color theme="1"/>
      <name val="Calibri"/>
      <family val="2"/>
      <charset val="238"/>
    </font>
    <font>
      <sz val="11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Helv"/>
      <family val="2"/>
    </font>
    <font>
      <sz val="10"/>
      <name val="Helv"/>
    </font>
    <font>
      <b/>
      <sz val="18"/>
      <color indexed="24"/>
      <name val="Arial"/>
      <family val="2"/>
      <charset val="238"/>
    </font>
    <font>
      <b/>
      <sz val="12"/>
      <color indexed="24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0"/>
      <name val="Times New Roman CE"/>
      <charset val="238"/>
    </font>
    <font>
      <sz val="10"/>
      <name val="Times New Roman CE"/>
      <family val="1"/>
      <charset val="238"/>
    </font>
    <font>
      <sz val="8"/>
      <name val="Times New Roman CE"/>
      <family val="1"/>
      <charset val="238"/>
    </font>
    <font>
      <sz val="10"/>
      <color indexed="24"/>
      <name val="Arial"/>
      <family val="2"/>
      <charset val="238"/>
    </font>
    <font>
      <sz val="10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sz val="9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b/>
      <sz val="18"/>
      <color theme="3"/>
      <name val="Calibri Light"/>
      <family val="2"/>
      <charset val="238"/>
      <scheme val="major"/>
    </font>
    <font>
      <sz val="10"/>
      <name val="Arial CE"/>
      <charset val="238"/>
    </font>
    <font>
      <b/>
      <sz val="11"/>
      <name val="Calibri"/>
      <family val="2"/>
      <charset val="238"/>
      <scheme val="minor"/>
    </font>
    <font>
      <sz val="10"/>
      <name val="Calibri Light"/>
      <family val="2"/>
      <charset val="238"/>
      <scheme val="major"/>
    </font>
    <font>
      <i/>
      <sz val="11"/>
      <color theme="1"/>
      <name val="Calibri"/>
      <family val="2"/>
      <charset val="238"/>
      <scheme val="minor"/>
    </font>
    <font>
      <sz val="11"/>
      <color theme="1"/>
      <name val="Calibri Light"/>
      <family val="2"/>
      <charset val="238"/>
    </font>
    <font>
      <sz val="11"/>
      <color rgb="FFC0000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auto="1"/>
      </bottom>
      <diagonal/>
    </border>
  </borders>
  <cellStyleXfs count="566">
    <xf numFmtId="0" fontId="0" fillId="0" borderId="0"/>
    <xf numFmtId="0" fontId="4" fillId="0" borderId="0"/>
    <xf numFmtId="4" fontId="5" fillId="0" borderId="0">
      <alignment horizontal="left" vertical="top" wrapText="1"/>
    </xf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43" fontId="24" fillId="0" borderId="0" applyFont="0" applyFill="0" applyBorder="0" applyAlignment="0" applyProtection="0"/>
    <xf numFmtId="3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" fontId="5" fillId="0" borderId="0">
      <alignment horizontal="right" vertical="top" wrapText="1"/>
    </xf>
    <xf numFmtId="4" fontId="34" fillId="0" borderId="0">
      <alignment horizontal="right" vertical="top" wrapText="1"/>
    </xf>
    <xf numFmtId="4" fontId="5" fillId="0" borderId="0">
      <alignment horizontal="right" vertical="top" wrapText="1"/>
    </xf>
    <xf numFmtId="4" fontId="34" fillId="0" borderId="0">
      <alignment horizontal="right" vertical="top" wrapText="1"/>
    </xf>
    <xf numFmtId="4" fontId="5" fillId="0" borderId="0">
      <alignment horizontal="right" vertical="top" wrapText="1"/>
    </xf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4" fontId="7" fillId="2" borderId="0" applyBorder="0" applyProtection="0">
      <alignment horizontal="left" vertical="top"/>
    </xf>
    <xf numFmtId="2" fontId="2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0" fillId="16" borderId="1" applyNumberFormat="0" applyAlignment="0" applyProtection="0"/>
    <xf numFmtId="0" fontId="10" fillId="16" borderId="1" applyNumberFormat="0" applyAlignment="0" applyProtection="0"/>
    <xf numFmtId="0" fontId="10" fillId="16" borderId="1" applyNumberFormat="0" applyAlignment="0" applyProtection="0"/>
    <xf numFmtId="0" fontId="10" fillId="16" borderId="1" applyNumberFormat="0" applyAlignment="0" applyProtection="0"/>
    <xf numFmtId="0" fontId="10" fillId="16" borderId="1" applyNumberFormat="0" applyAlignment="0" applyProtection="0"/>
    <xf numFmtId="0" fontId="10" fillId="16" borderId="1" applyNumberFormat="0" applyAlignment="0" applyProtection="0"/>
    <xf numFmtId="0" fontId="10" fillId="16" borderId="1" applyNumberFormat="0" applyAlignment="0" applyProtection="0"/>
    <xf numFmtId="0" fontId="10" fillId="16" borderId="1" applyNumberFormat="0" applyAlignment="0" applyProtection="0"/>
    <xf numFmtId="0" fontId="10" fillId="16" borderId="1" applyNumberFormat="0" applyAlignment="0" applyProtection="0"/>
    <xf numFmtId="0" fontId="10" fillId="16" borderId="1" applyNumberFormat="0" applyAlignment="0" applyProtection="0"/>
    <xf numFmtId="0" fontId="10" fillId="16" borderId="1" applyNumberFormat="0" applyAlignment="0" applyProtection="0"/>
    <xf numFmtId="0" fontId="10" fillId="16" borderId="1" applyNumberFormat="0" applyAlignment="0" applyProtection="0"/>
    <xf numFmtId="4" fontId="36" fillId="0" borderId="0">
      <alignment horizontal="right" vertical="top"/>
    </xf>
    <xf numFmtId="4" fontId="35" fillId="0" borderId="0">
      <alignment horizontal="right" vertical="top"/>
    </xf>
    <xf numFmtId="4" fontId="36" fillId="0" borderId="0">
      <alignment horizontal="right" vertical="top"/>
    </xf>
    <xf numFmtId="4" fontId="35" fillId="0" borderId="0">
      <alignment horizontal="right" vertical="top"/>
    </xf>
    <xf numFmtId="4" fontId="36" fillId="0" borderId="0">
      <alignment horizontal="right" vertical="top"/>
    </xf>
    <xf numFmtId="4" fontId="37" fillId="0" borderId="0">
      <alignment horizontal="left" vertical="top"/>
    </xf>
    <xf numFmtId="0" fontId="7" fillId="24" borderId="0" applyNumberFormat="0" applyBorder="0" applyProtection="0">
      <alignment horizontal="left" vertical="top"/>
    </xf>
    <xf numFmtId="0" fontId="11" fillId="0" borderId="2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" fillId="24" borderId="0" applyNumberFormat="0" applyBorder="0" applyProtection="0">
      <alignment horizontal="left" vertical="top"/>
    </xf>
    <xf numFmtId="0" fontId="23" fillId="0" borderId="0"/>
    <xf numFmtId="4" fontId="5" fillId="0" borderId="0">
      <alignment horizontal="left" vertical="top" wrapText="1"/>
    </xf>
    <xf numFmtId="4" fontId="5" fillId="0" borderId="0">
      <alignment horizontal="left" vertical="top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30" fillId="0" borderId="0"/>
    <xf numFmtId="0" fontId="23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4" fontId="5" fillId="0" borderId="0">
      <alignment horizontal="left" vertical="top" wrapText="1"/>
    </xf>
    <xf numFmtId="0" fontId="30" fillId="0" borderId="0"/>
    <xf numFmtId="0" fontId="30" fillId="0" borderId="0"/>
    <xf numFmtId="0" fontId="30" fillId="0" borderId="0"/>
    <xf numFmtId="0" fontId="23" fillId="0" borderId="0"/>
    <xf numFmtId="0" fontId="23" fillId="0" borderId="0"/>
    <xf numFmtId="4" fontId="5" fillId="0" borderId="0">
      <alignment horizontal="left" vertical="top" wrapText="1"/>
    </xf>
    <xf numFmtId="0" fontId="23" fillId="0" borderId="0"/>
    <xf numFmtId="0" fontId="24" fillId="0" borderId="0"/>
    <xf numFmtId="0" fontId="23" fillId="0" borderId="0"/>
    <xf numFmtId="0" fontId="24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2" fillId="0" borderId="0"/>
    <xf numFmtId="0" fontId="23" fillId="0" borderId="0"/>
    <xf numFmtId="0" fontId="23" fillId="0" borderId="0"/>
    <xf numFmtId="4" fontId="34" fillId="0" borderId="0">
      <alignment horizontal="left" vertical="top" wrapText="1"/>
    </xf>
    <xf numFmtId="0" fontId="24" fillId="0" borderId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23" fillId="0" borderId="0"/>
    <xf numFmtId="0" fontId="23" fillId="0" borderId="0"/>
    <xf numFmtId="0" fontId="30" fillId="0" borderId="0"/>
    <xf numFmtId="0" fontId="30" fillId="0" borderId="0"/>
    <xf numFmtId="0" fontId="23" fillId="0" borderId="0"/>
    <xf numFmtId="0" fontId="31" fillId="0" borderId="0"/>
    <xf numFmtId="0" fontId="23" fillId="18" borderId="5" applyNumberFormat="0" applyAlignment="0" applyProtection="0"/>
    <xf numFmtId="0" fontId="23" fillId="18" borderId="5" applyNumberFormat="0" applyAlignment="0" applyProtection="0"/>
    <xf numFmtId="0" fontId="23" fillId="18" borderId="5" applyNumberFormat="0" applyAlignment="0" applyProtection="0"/>
    <xf numFmtId="0" fontId="23" fillId="18" borderId="5" applyNumberFormat="0" applyAlignment="0" applyProtection="0"/>
    <xf numFmtId="0" fontId="23" fillId="18" borderId="5" applyNumberFormat="0" applyAlignment="0" applyProtection="0"/>
    <xf numFmtId="0" fontId="23" fillId="18" borderId="5" applyNumberFormat="0" applyAlignment="0" applyProtection="0"/>
    <xf numFmtId="0" fontId="23" fillId="18" borderId="5" applyNumberFormat="0" applyAlignment="0" applyProtection="0"/>
    <xf numFmtId="0" fontId="23" fillId="18" borderId="5" applyNumberFormat="0" applyAlignment="0" applyProtection="0"/>
    <xf numFmtId="0" fontId="23" fillId="18" borderId="5" applyNumberFormat="0" applyAlignment="0" applyProtection="0"/>
    <xf numFmtId="0" fontId="23" fillId="18" borderId="5" applyNumberFormat="0" applyAlignment="0" applyProtection="0"/>
    <xf numFmtId="0" fontId="23" fillId="18" borderId="5" applyNumberFormat="0" applyAlignment="0" applyProtection="0"/>
    <xf numFmtId="0" fontId="23" fillId="18" borderId="5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0" fontId="3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23" borderId="7" applyNumberFormat="0" applyAlignment="0" applyProtection="0"/>
    <xf numFmtId="0" fontId="18" fillId="23" borderId="7" applyNumberFormat="0" applyAlignment="0" applyProtection="0"/>
    <xf numFmtId="0" fontId="18" fillId="23" borderId="7" applyNumberFormat="0" applyAlignment="0" applyProtection="0"/>
    <xf numFmtId="0" fontId="18" fillId="23" borderId="7" applyNumberFormat="0" applyAlignment="0" applyProtection="0"/>
    <xf numFmtId="0" fontId="18" fillId="23" borderId="7" applyNumberFormat="0" applyAlignment="0" applyProtection="0"/>
    <xf numFmtId="0" fontId="18" fillId="23" borderId="7" applyNumberFormat="0" applyAlignment="0" applyProtection="0"/>
    <xf numFmtId="0" fontId="18" fillId="23" borderId="7" applyNumberFormat="0" applyAlignment="0" applyProtection="0"/>
    <xf numFmtId="0" fontId="18" fillId="23" borderId="7" applyNumberFormat="0" applyAlignment="0" applyProtection="0"/>
    <xf numFmtId="0" fontId="18" fillId="23" borderId="7" applyNumberFormat="0" applyAlignment="0" applyProtection="0"/>
    <xf numFmtId="0" fontId="18" fillId="23" borderId="7" applyNumberFormat="0" applyAlignment="0" applyProtection="0"/>
    <xf numFmtId="0" fontId="18" fillId="23" borderId="7" applyNumberFormat="0" applyAlignment="0" applyProtection="0"/>
    <xf numFmtId="0" fontId="18" fillId="23" borderId="7" applyNumberFormat="0" applyAlignment="0" applyProtection="0"/>
    <xf numFmtId="0" fontId="31" fillId="0" borderId="0"/>
    <xf numFmtId="0" fontId="19" fillId="16" borderId="8" applyNumberFormat="0" applyAlignment="0" applyProtection="0"/>
    <xf numFmtId="0" fontId="19" fillId="16" borderId="8" applyNumberFormat="0" applyAlignment="0" applyProtection="0"/>
    <xf numFmtId="0" fontId="19" fillId="16" borderId="8" applyNumberFormat="0" applyAlignment="0" applyProtection="0"/>
    <xf numFmtId="0" fontId="19" fillId="16" borderId="8" applyNumberFormat="0" applyAlignment="0" applyProtection="0"/>
    <xf numFmtId="0" fontId="19" fillId="16" borderId="8" applyNumberFormat="0" applyAlignment="0" applyProtection="0"/>
    <xf numFmtId="0" fontId="19" fillId="16" borderId="8" applyNumberFormat="0" applyAlignment="0" applyProtection="0"/>
    <xf numFmtId="0" fontId="19" fillId="16" borderId="8" applyNumberFormat="0" applyAlignment="0" applyProtection="0"/>
    <xf numFmtId="0" fontId="19" fillId="16" borderId="8" applyNumberFormat="0" applyAlignment="0" applyProtection="0"/>
    <xf numFmtId="0" fontId="19" fillId="16" borderId="8" applyNumberFormat="0" applyAlignment="0" applyProtection="0"/>
    <xf numFmtId="0" fontId="19" fillId="16" borderId="8" applyNumberFormat="0" applyAlignment="0" applyProtection="0"/>
    <xf numFmtId="0" fontId="19" fillId="16" borderId="8" applyNumberFormat="0" applyAlignment="0" applyProtection="0"/>
    <xf numFmtId="0" fontId="19" fillId="16" borderId="8" applyNumberFormat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5" fillId="0" borderId="9" applyNumberFormat="0" applyFont="0" applyFill="0" applyAlignment="0" applyProtection="0"/>
    <xf numFmtId="168" fontId="2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1" fillId="7" borderId="8" applyNumberFormat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0" fontId="22" fillId="0" borderId="10" applyNumberFormat="0" applyFill="0" applyAlignment="0" applyProtection="0"/>
    <xf numFmtId="49" fontId="39" fillId="0" borderId="0"/>
    <xf numFmtId="9" fontId="4" fillId="0" borderId="0" applyFont="0" applyFill="0" applyBorder="0" applyAlignment="0" applyProtection="0"/>
    <xf numFmtId="0" fontId="40" fillId="25" borderId="11">
      <alignment horizontal="left" vertical="top" wrapText="1"/>
      <protection locked="0"/>
    </xf>
    <xf numFmtId="0" fontId="41" fillId="0" borderId="12">
      <alignment horizontal="left" vertical="top" wrapText="1"/>
      <protection locked="0"/>
    </xf>
  </cellStyleXfs>
  <cellXfs count="40">
    <xf numFmtId="0" fontId="0" fillId="0" borderId="0" xfId="0"/>
    <xf numFmtId="0" fontId="42" fillId="0" borderId="0" xfId="1" applyFont="1" applyAlignment="1">
      <alignment horizontal="right"/>
    </xf>
    <xf numFmtId="170" fontId="1" fillId="0" borderId="0" xfId="1" applyNumberFormat="1" applyFont="1" applyAlignment="1">
      <alignment horizontal="right"/>
    </xf>
    <xf numFmtId="0" fontId="1" fillId="0" borderId="0" xfId="1" applyFont="1"/>
    <xf numFmtId="0" fontId="42" fillId="0" borderId="0" xfId="1" applyFont="1"/>
    <xf numFmtId="169" fontId="42" fillId="0" borderId="0" xfId="563" applyNumberFormat="1" applyFont="1" applyAlignment="1">
      <alignment horizontal="left"/>
    </xf>
    <xf numFmtId="164" fontId="1" fillId="0" borderId="11" xfId="1" applyNumberFormat="1" applyFont="1" applyBorder="1" applyAlignment="1">
      <alignment horizontal="right"/>
    </xf>
    <xf numFmtId="164" fontId="1" fillId="0" borderId="11" xfId="1" applyNumberFormat="1" applyFont="1" applyBorder="1"/>
    <xf numFmtId="169" fontId="1" fillId="0" borderId="11" xfId="563" applyNumberFormat="1" applyFont="1" applyBorder="1" applyAlignment="1">
      <alignment horizontal="left"/>
    </xf>
    <xf numFmtId="170" fontId="1" fillId="0" borderId="11" xfId="1" applyNumberFormat="1" applyFont="1" applyBorder="1" applyAlignment="1">
      <alignment horizontal="right"/>
    </xf>
    <xf numFmtId="0" fontId="45" fillId="0" borderId="0" xfId="1" applyFont="1"/>
    <xf numFmtId="169" fontId="1" fillId="0" borderId="0" xfId="563" applyNumberFormat="1" applyFont="1" applyAlignment="1">
      <alignment horizontal="left"/>
    </xf>
    <xf numFmtId="164" fontId="1" fillId="0" borderId="11" xfId="1" applyNumberFormat="1" applyFont="1" applyBorder="1" applyAlignment="1">
      <alignment horizontal="left"/>
    </xf>
    <xf numFmtId="0" fontId="3" fillId="0" borderId="0" xfId="0" applyFont="1"/>
    <xf numFmtId="17" fontId="3" fillId="0" borderId="0" xfId="0" applyNumberFormat="1" applyFont="1" applyAlignment="1">
      <alignment horizontal="left"/>
    </xf>
    <xf numFmtId="0" fontId="46" fillId="0" borderId="0" xfId="0" applyFont="1"/>
    <xf numFmtId="164" fontId="1" fillId="0" borderId="0" xfId="1" applyNumberFormat="1" applyFont="1"/>
    <xf numFmtId="0" fontId="44" fillId="0" borderId="0" xfId="1" applyFont="1" applyAlignment="1">
      <alignment horizontal="right"/>
    </xf>
    <xf numFmtId="169" fontId="40" fillId="0" borderId="0" xfId="563" applyNumberFormat="1" applyFont="1" applyBorder="1" applyAlignment="1">
      <alignment horizontal="left"/>
    </xf>
    <xf numFmtId="164" fontId="1" fillId="0" borderId="14" xfId="1" applyNumberFormat="1" applyFont="1" applyBorder="1" applyAlignment="1">
      <alignment horizontal="left"/>
    </xf>
    <xf numFmtId="164" fontId="1" fillId="0" borderId="14" xfId="1" applyNumberFormat="1" applyFont="1" applyBorder="1"/>
    <xf numFmtId="169" fontId="1" fillId="0" borderId="14" xfId="563" applyNumberFormat="1" applyFont="1" applyBorder="1" applyAlignment="1">
      <alignment horizontal="left"/>
    </xf>
    <xf numFmtId="170" fontId="1" fillId="0" borderId="14" xfId="1" applyNumberFormat="1" applyFont="1" applyBorder="1" applyAlignment="1">
      <alignment horizontal="right"/>
    </xf>
    <xf numFmtId="170" fontId="45" fillId="0" borderId="12" xfId="1" applyNumberFormat="1" applyFont="1" applyBorder="1" applyAlignment="1">
      <alignment horizontal="right"/>
    </xf>
    <xf numFmtId="0" fontId="0" fillId="0" borderId="12" xfId="0" applyBorder="1"/>
    <xf numFmtId="0" fontId="1" fillId="0" borderId="12" xfId="1" applyFont="1" applyBorder="1" applyAlignment="1">
      <alignment horizontal="right"/>
    </xf>
    <xf numFmtId="0" fontId="0" fillId="0" borderId="11" xfId="0" applyBorder="1"/>
    <xf numFmtId="0" fontId="1" fillId="0" borderId="11" xfId="1" applyFont="1" applyBorder="1" applyAlignment="1">
      <alignment horizontal="right"/>
    </xf>
    <xf numFmtId="0" fontId="1" fillId="0" borderId="11" xfId="1" applyFont="1" applyBorder="1"/>
    <xf numFmtId="0" fontId="45" fillId="0" borderId="11" xfId="1" applyFont="1" applyBorder="1"/>
    <xf numFmtId="170" fontId="47" fillId="0" borderId="0" xfId="1" applyNumberFormat="1" applyFont="1" applyAlignment="1">
      <alignment horizontal="right"/>
    </xf>
    <xf numFmtId="0" fontId="40" fillId="0" borderId="11" xfId="1" applyFont="1" applyBorder="1"/>
    <xf numFmtId="164" fontId="40" fillId="0" borderId="11" xfId="1" applyNumberFormat="1" applyFont="1" applyBorder="1"/>
    <xf numFmtId="169" fontId="40" fillId="0" borderId="11" xfId="563" applyNumberFormat="1" applyFont="1" applyBorder="1" applyAlignment="1">
      <alignment horizontal="left"/>
    </xf>
    <xf numFmtId="170" fontId="40" fillId="0" borderId="11" xfId="1" applyNumberFormat="1" applyFont="1" applyBorder="1" applyAlignment="1">
      <alignment horizontal="right"/>
    </xf>
    <xf numFmtId="0" fontId="40" fillId="0" borderId="0" xfId="1" applyFont="1"/>
    <xf numFmtId="0" fontId="40" fillId="0" borderId="13" xfId="1" applyFont="1" applyBorder="1"/>
    <xf numFmtId="0" fontId="1" fillId="0" borderId="0" xfId="1" applyFont="1" applyAlignment="1">
      <alignment horizontal="left"/>
    </xf>
    <xf numFmtId="0" fontId="43" fillId="0" borderId="0" xfId="1" applyFont="1" applyAlignment="1">
      <alignment horizontal="left"/>
    </xf>
    <xf numFmtId="164" fontId="1" fillId="0" borderId="11" xfId="1" applyNumberFormat="1" applyFont="1" applyBorder="1" applyAlignment="1">
      <alignment horizontal="left" wrapText="1"/>
    </xf>
  </cellXfs>
  <cellStyles count="566">
    <cellStyle name="20 % – Poudarek1 2" xfId="3" xr:uid="{6AB7E210-821E-4826-A0E2-BA8BCE382023}"/>
    <cellStyle name="20 % – Poudarek1 2 2" xfId="4" xr:uid="{BED7EB14-1C20-48D9-AE88-4E88E9A8416B}"/>
    <cellStyle name="20 % – Poudarek1 2 3" xfId="5" xr:uid="{9B404801-7361-48C0-B1F3-AD44F5C64E56}"/>
    <cellStyle name="20 % – Poudarek1 2 4" xfId="6" xr:uid="{D7A3533D-9534-411E-8332-15AEB634BA3A}"/>
    <cellStyle name="20 % – Poudarek1 3" xfId="7" xr:uid="{D1BF45F5-024D-444B-BAFF-E3E06D5338A2}"/>
    <cellStyle name="20 % – Poudarek1 3 2" xfId="8" xr:uid="{AF3B682F-0C5C-4A5E-9B78-EA21625CD02E}"/>
    <cellStyle name="20 % – Poudarek1 3 3" xfId="9" xr:uid="{833DE724-A67D-476E-8A1F-E2276263B389}"/>
    <cellStyle name="20 % – Poudarek1 3 4" xfId="10" xr:uid="{8A6DEBDC-E7FF-4F8A-8D5D-46EFE48AC22E}"/>
    <cellStyle name="20 % – Poudarek1 4" xfId="11" xr:uid="{B8F5DECE-B57A-438C-B54C-452BE2D122C7}"/>
    <cellStyle name="20 % – Poudarek1 4 2" xfId="12" xr:uid="{9898AC9B-65BC-4876-8606-0805867384CB}"/>
    <cellStyle name="20 % – Poudarek1 4 3" xfId="13" xr:uid="{4CFDB7A1-2D57-40D9-A274-28A51F574408}"/>
    <cellStyle name="20 % – Poudarek1 4 4" xfId="14" xr:uid="{0255D3AA-BC16-420B-919D-54AD053CF25D}"/>
    <cellStyle name="20 % – Poudarek2 2" xfId="15" xr:uid="{3BB447BA-256A-493F-96E3-652E92EBE200}"/>
    <cellStyle name="20 % – Poudarek2 2 2" xfId="16" xr:uid="{A2EA4826-42B8-4232-9913-E824450ACC44}"/>
    <cellStyle name="20 % – Poudarek2 2 3" xfId="17" xr:uid="{1111CFDE-A6B3-4FF4-8FCB-0DDD3D251E16}"/>
    <cellStyle name="20 % – Poudarek2 2 4" xfId="18" xr:uid="{C355134D-DC49-4051-BB3E-FBFD5C6948A5}"/>
    <cellStyle name="20 % – Poudarek2 3" xfId="19" xr:uid="{396C5757-2E2B-4FDA-A5BC-0EC39CBEB890}"/>
    <cellStyle name="20 % – Poudarek2 3 2" xfId="20" xr:uid="{A3FF0853-54E0-4FFE-8CCC-27C55D51DF4A}"/>
    <cellStyle name="20 % – Poudarek2 3 3" xfId="21" xr:uid="{1989D3A1-6ED3-4F4A-9C16-B96F3B1F6D54}"/>
    <cellStyle name="20 % – Poudarek2 3 4" xfId="22" xr:uid="{24FD7021-195B-4B28-894E-5412985E73C9}"/>
    <cellStyle name="20 % – Poudarek2 4" xfId="23" xr:uid="{BB676BE1-96DA-4211-A986-6DB0E2D03649}"/>
    <cellStyle name="20 % – Poudarek2 4 2" xfId="24" xr:uid="{D7A5340A-251B-4813-A306-9C8A9B4AF52D}"/>
    <cellStyle name="20 % – Poudarek2 4 3" xfId="25" xr:uid="{CFB65761-5460-4B28-AB6B-6476DF0F38E2}"/>
    <cellStyle name="20 % – Poudarek2 4 4" xfId="26" xr:uid="{68651086-2CE7-4A1A-9358-49F65C260A14}"/>
    <cellStyle name="20 % – Poudarek3 2" xfId="27" xr:uid="{746CA610-51A1-484B-BD6C-4861A045F4B1}"/>
    <cellStyle name="20 % – Poudarek3 2 2" xfId="28" xr:uid="{187F1026-6DF8-4499-B3BE-C22370988C2C}"/>
    <cellStyle name="20 % – Poudarek3 2 3" xfId="29" xr:uid="{E11ED4D6-C2CF-4622-B892-917503DE81E8}"/>
    <cellStyle name="20 % – Poudarek3 2 4" xfId="30" xr:uid="{86B7721A-F06E-4604-86C5-4524BECB81B3}"/>
    <cellStyle name="20 % – Poudarek3 3" xfId="31" xr:uid="{0D49511A-0EB8-4598-AB33-77743CE52DF7}"/>
    <cellStyle name="20 % – Poudarek3 3 2" xfId="32" xr:uid="{FBBF9EAD-0415-46A6-9224-ADFC74D7E4A9}"/>
    <cellStyle name="20 % – Poudarek3 3 3" xfId="33" xr:uid="{3E679ED1-26CE-4032-AD52-99DABE1902BB}"/>
    <cellStyle name="20 % – Poudarek3 3 4" xfId="34" xr:uid="{BA400BBC-E217-42D9-A64A-A9295768D80B}"/>
    <cellStyle name="20 % – Poudarek3 4" xfId="35" xr:uid="{E1A823F0-954D-44E3-8FDE-C8104DF96378}"/>
    <cellStyle name="20 % – Poudarek3 4 2" xfId="36" xr:uid="{3D63F5FC-7591-4660-95F1-18298D5AED4E}"/>
    <cellStyle name="20 % – Poudarek3 4 3" xfId="37" xr:uid="{AF9A02B2-08C8-49CB-885E-B7F769F90C02}"/>
    <cellStyle name="20 % – Poudarek3 4 4" xfId="38" xr:uid="{44557D2E-E384-48E3-ABC6-FFF475CBBD4F}"/>
    <cellStyle name="20 % – Poudarek4 2" xfId="39" xr:uid="{590CEFAA-D56A-4090-9BA5-A7D91A137992}"/>
    <cellStyle name="20 % – Poudarek4 2 2" xfId="40" xr:uid="{CD706265-1148-4CF1-B9FE-995BCF6172A0}"/>
    <cellStyle name="20 % – Poudarek4 2 3" xfId="41" xr:uid="{6FB85100-3045-4823-81A4-F3A266008079}"/>
    <cellStyle name="20 % – Poudarek4 2 4" xfId="42" xr:uid="{91AC301E-FE09-44BF-A719-0FEDF6DC02B2}"/>
    <cellStyle name="20 % – Poudarek4 3" xfId="43" xr:uid="{12F88E90-9BB9-42D0-806B-6B7DF011F8C8}"/>
    <cellStyle name="20 % – Poudarek4 3 2" xfId="44" xr:uid="{EAA68A97-43E4-4A65-9F9E-59243DDD60C1}"/>
    <cellStyle name="20 % – Poudarek4 3 3" xfId="45" xr:uid="{B070912C-5CA0-4C7C-9CC3-7BFBC7AA6A02}"/>
    <cellStyle name="20 % – Poudarek4 3 4" xfId="46" xr:uid="{1761785D-47A8-4E98-A13A-B897A3F66BBE}"/>
    <cellStyle name="20 % – Poudarek4 4" xfId="47" xr:uid="{E4D6B5F1-CD3F-4609-BF55-7E9ABD17CE24}"/>
    <cellStyle name="20 % – Poudarek4 4 2" xfId="48" xr:uid="{440D4B12-DE32-4D0E-8B2A-950236ACA99E}"/>
    <cellStyle name="20 % – Poudarek4 4 3" xfId="49" xr:uid="{9A0BBC6C-E5CD-4E60-8237-F494FF1192AD}"/>
    <cellStyle name="20 % – Poudarek4 4 4" xfId="50" xr:uid="{6D38578C-8435-4B7E-BCF2-128B1EEA16F4}"/>
    <cellStyle name="20 % – Poudarek5 2" xfId="51" xr:uid="{E2CED274-001F-4EDA-8018-EB692382CDA2}"/>
    <cellStyle name="20 % – Poudarek5 2 2" xfId="52" xr:uid="{F237B368-2EE1-4D53-85CF-22831865AC09}"/>
    <cellStyle name="20 % – Poudarek5 2 3" xfId="53" xr:uid="{FBEAEE98-57BA-430A-B5EE-03AFC8D0773F}"/>
    <cellStyle name="20 % – Poudarek5 2 4" xfId="54" xr:uid="{E6DF1E43-4820-4D85-A2E0-98EBA30E37F9}"/>
    <cellStyle name="20 % – Poudarek5 3" xfId="55" xr:uid="{29D8B0D3-D256-446C-B4B5-A06CAEB601FB}"/>
    <cellStyle name="20 % – Poudarek5 3 2" xfId="56" xr:uid="{1A3458F8-4B74-4241-95C0-D8A5C7EAAB74}"/>
    <cellStyle name="20 % – Poudarek5 3 3" xfId="57" xr:uid="{9E61B4E6-BBAF-4E96-A7C4-5ECBE559EDF4}"/>
    <cellStyle name="20 % – Poudarek5 3 4" xfId="58" xr:uid="{5491306B-E6A2-4223-9E3E-94212477E53F}"/>
    <cellStyle name="20 % – Poudarek5 4" xfId="59" xr:uid="{71758355-8F93-4F34-82AE-77FAA338DC26}"/>
    <cellStyle name="20 % – Poudarek5 4 2" xfId="60" xr:uid="{9ABAB791-6FD5-462E-8891-5D5683DF2F51}"/>
    <cellStyle name="20 % – Poudarek5 4 3" xfId="61" xr:uid="{DD1CE992-18A7-49A6-B120-4BBC05644B3E}"/>
    <cellStyle name="20 % – Poudarek5 4 4" xfId="62" xr:uid="{D55F13D1-AE74-4304-8838-D3A4F197239C}"/>
    <cellStyle name="20 % – Poudarek6 2" xfId="63" xr:uid="{38EAE6DD-E560-4601-A28C-F9D9E71AF060}"/>
    <cellStyle name="20 % – Poudarek6 2 2" xfId="64" xr:uid="{818126D6-724E-4E84-A625-E18E671461B6}"/>
    <cellStyle name="20 % – Poudarek6 2 3" xfId="65" xr:uid="{20BE763D-CE9B-4F64-BEC6-E86DDD3C8B34}"/>
    <cellStyle name="20 % – Poudarek6 2 4" xfId="66" xr:uid="{61F0EA7B-DE68-4646-95C0-3F84CCC82449}"/>
    <cellStyle name="20 % – Poudarek6 3" xfId="67" xr:uid="{C844EA94-9B6F-43A6-841A-F96D8B2482E2}"/>
    <cellStyle name="20 % – Poudarek6 3 2" xfId="68" xr:uid="{C7463165-B4F0-4C29-8610-31EAEC113AF7}"/>
    <cellStyle name="20 % – Poudarek6 3 3" xfId="69" xr:uid="{33BD431F-698F-4972-9401-3C484469DDE3}"/>
    <cellStyle name="20 % – Poudarek6 3 4" xfId="70" xr:uid="{E556D108-FF60-48F8-A889-76D57461433E}"/>
    <cellStyle name="20 % – Poudarek6 4" xfId="71" xr:uid="{1FDC3C79-81C3-4B68-AD3F-A462A178231A}"/>
    <cellStyle name="20 % – Poudarek6 4 2" xfId="72" xr:uid="{56237D65-3F8A-4BF8-8B71-0F64A74CD7DE}"/>
    <cellStyle name="20 % – Poudarek6 4 3" xfId="73" xr:uid="{F8D51C6D-13AF-4BFC-A27A-5489B54A3FFE}"/>
    <cellStyle name="20 % – Poudarek6 4 4" xfId="74" xr:uid="{AAF86824-E823-4CF6-A163-7F57EDCABA9D}"/>
    <cellStyle name="40 % – Poudarek1 2" xfId="75" xr:uid="{E0E9F1C5-A857-422E-B06D-6C44EB03B05A}"/>
    <cellStyle name="40 % – Poudarek1 2 2" xfId="76" xr:uid="{771B0258-5AC6-437E-A2AA-0F64F40BD948}"/>
    <cellStyle name="40 % – Poudarek1 2 3" xfId="77" xr:uid="{5996C743-86D1-4A72-88BC-C3CDA2A6BFDD}"/>
    <cellStyle name="40 % – Poudarek1 2 4" xfId="78" xr:uid="{D50463B8-1C6C-4C18-A200-2C356F43FB83}"/>
    <cellStyle name="40 % – Poudarek1 3" xfId="79" xr:uid="{0EC45AEC-996C-4B37-BA67-5648C0987052}"/>
    <cellStyle name="40 % – Poudarek1 3 2" xfId="80" xr:uid="{B6EB008C-F5BC-4CE1-8DE3-57C22C4FFE58}"/>
    <cellStyle name="40 % – Poudarek1 3 3" xfId="81" xr:uid="{7F8FAE53-57D9-49BA-A3B3-6D6F2CAAEAB0}"/>
    <cellStyle name="40 % – Poudarek1 3 4" xfId="82" xr:uid="{557C3FA1-39F9-4EB8-9488-ECF7C5B654D1}"/>
    <cellStyle name="40 % – Poudarek1 4" xfId="83" xr:uid="{EB1BE12A-39E7-4046-9D87-8F738873CFA9}"/>
    <cellStyle name="40 % – Poudarek1 4 2" xfId="84" xr:uid="{19A386D9-90A6-4AB6-9A47-1484176A1D7F}"/>
    <cellStyle name="40 % – Poudarek1 4 3" xfId="85" xr:uid="{ECF4D286-9A0B-4ED7-B158-563725D7CB9F}"/>
    <cellStyle name="40 % – Poudarek1 4 4" xfId="86" xr:uid="{31FE9259-3BA5-469C-BE49-E60992F3F8BF}"/>
    <cellStyle name="40 % – Poudarek2 2" xfId="87" xr:uid="{7EA59703-F8F0-4562-A63E-80706D02FB64}"/>
    <cellStyle name="40 % – Poudarek2 2 2" xfId="88" xr:uid="{72417DC6-59E3-4860-A29D-DBD122355543}"/>
    <cellStyle name="40 % – Poudarek2 2 3" xfId="89" xr:uid="{99119EDE-8F26-453F-83FE-96C11CBCDB97}"/>
    <cellStyle name="40 % – Poudarek2 2 4" xfId="90" xr:uid="{BEABF077-7BF5-4583-BA83-952AEB398143}"/>
    <cellStyle name="40 % – Poudarek2 3" xfId="91" xr:uid="{2EA795E8-981F-439D-93A2-6386B2DA58F1}"/>
    <cellStyle name="40 % – Poudarek2 3 2" xfId="92" xr:uid="{C7A01ED6-A497-411F-99A5-4AB02CBEFC95}"/>
    <cellStyle name="40 % – Poudarek2 3 3" xfId="93" xr:uid="{433AA2D5-1F0F-4219-9987-6FBEA1D0CE4E}"/>
    <cellStyle name="40 % – Poudarek2 3 4" xfId="94" xr:uid="{AEC51AE3-F403-41EE-9F59-023370812534}"/>
    <cellStyle name="40 % – Poudarek2 4" xfId="95" xr:uid="{B6D8683F-4D74-418E-8367-6349AA5ED59D}"/>
    <cellStyle name="40 % – Poudarek2 4 2" xfId="96" xr:uid="{1F4F1A74-EA34-4634-A1DC-6C5852A52C85}"/>
    <cellStyle name="40 % – Poudarek2 4 3" xfId="97" xr:uid="{FF921951-A66B-4302-A51A-D5B5BD537B69}"/>
    <cellStyle name="40 % – Poudarek2 4 4" xfId="98" xr:uid="{A0F1A4A8-0936-468D-AFA6-4981CD1DDDB6}"/>
    <cellStyle name="40 % – Poudarek3 2" xfId="99" xr:uid="{C0663B3C-765B-4914-A236-0683D5F93023}"/>
    <cellStyle name="40 % – Poudarek3 2 2" xfId="100" xr:uid="{D43A4DC8-B2C1-4B6B-A336-EA503182D050}"/>
    <cellStyle name="40 % – Poudarek3 2 3" xfId="101" xr:uid="{AFA93369-D15C-4B69-A2BE-B4995EB7CB4B}"/>
    <cellStyle name="40 % – Poudarek3 2 4" xfId="102" xr:uid="{8DB80660-7439-4D62-816D-9D5248913001}"/>
    <cellStyle name="40 % – Poudarek3 3" xfId="103" xr:uid="{D8D6C635-AC22-4A6D-99D5-044D0D1AFCA1}"/>
    <cellStyle name="40 % – Poudarek3 3 2" xfId="104" xr:uid="{7E4500A2-B749-4AA2-85CF-B9FDDD5FA37A}"/>
    <cellStyle name="40 % – Poudarek3 3 3" xfId="105" xr:uid="{9989938E-9447-4A24-8D61-D51121D264CC}"/>
    <cellStyle name="40 % – Poudarek3 3 4" xfId="106" xr:uid="{1C76600F-A356-4A2C-B598-4A1F077F45F1}"/>
    <cellStyle name="40 % – Poudarek3 4" xfId="107" xr:uid="{C1C112C4-BBF6-450D-862D-1362A62AECC5}"/>
    <cellStyle name="40 % – Poudarek3 4 2" xfId="108" xr:uid="{E7A29173-E9F9-46D3-90B1-BD3757E706FC}"/>
    <cellStyle name="40 % – Poudarek3 4 3" xfId="109" xr:uid="{57405A1B-AFF3-4440-80D4-119E26E91152}"/>
    <cellStyle name="40 % – Poudarek3 4 4" xfId="110" xr:uid="{C3F3C7AD-C11C-4693-8CA1-F05EDC0A40EB}"/>
    <cellStyle name="40 % – Poudarek4 2" xfId="111" xr:uid="{F91E53F3-2F9A-434D-873D-AB233B42C0D2}"/>
    <cellStyle name="40 % – Poudarek4 2 2" xfId="112" xr:uid="{383EFEFC-0AFF-4C93-A272-89197F7F5F2C}"/>
    <cellStyle name="40 % – Poudarek4 2 3" xfId="113" xr:uid="{1734CDDF-04B9-4EF7-A73C-CFA4AC3255CE}"/>
    <cellStyle name="40 % – Poudarek4 2 4" xfId="114" xr:uid="{1091158B-1AA1-4720-8207-05470D0AF5E0}"/>
    <cellStyle name="40 % – Poudarek4 3" xfId="115" xr:uid="{410792F0-3F7C-420C-AD42-D87D8A96961C}"/>
    <cellStyle name="40 % – Poudarek4 3 2" xfId="116" xr:uid="{4AC68D65-5F85-4308-8A76-34BD5B96E2A4}"/>
    <cellStyle name="40 % – Poudarek4 3 3" xfId="117" xr:uid="{0CC17708-9623-4E2B-A477-57301708E06C}"/>
    <cellStyle name="40 % – Poudarek4 3 4" xfId="118" xr:uid="{7419657C-F34F-4498-A39B-10CBCB39B203}"/>
    <cellStyle name="40 % – Poudarek4 4" xfId="119" xr:uid="{FAB252CF-81F1-485E-8F35-1BA19DE672F1}"/>
    <cellStyle name="40 % – Poudarek4 4 2" xfId="120" xr:uid="{D03D5068-CECF-4047-BE43-0A866CA3AA16}"/>
    <cellStyle name="40 % – Poudarek4 4 3" xfId="121" xr:uid="{91756C68-DF92-4BA7-B75A-87928B114B24}"/>
    <cellStyle name="40 % – Poudarek4 4 4" xfId="122" xr:uid="{A896CF4E-6A20-4A5E-8DBD-51BBD3E81795}"/>
    <cellStyle name="40 % – Poudarek5 2" xfId="123" xr:uid="{0B680C39-9275-411C-A17C-9D9383E8353E}"/>
    <cellStyle name="40 % – Poudarek5 2 2" xfId="124" xr:uid="{7BCCA2AB-A1CA-409A-BE31-6D2BF8728610}"/>
    <cellStyle name="40 % – Poudarek5 2 3" xfId="125" xr:uid="{51F9116C-744A-4E88-A907-4EED8BED5BA2}"/>
    <cellStyle name="40 % – Poudarek5 2 4" xfId="126" xr:uid="{D67F17EE-21CE-473F-AC25-2C863B47923C}"/>
    <cellStyle name="40 % – Poudarek5 3" xfId="127" xr:uid="{74D22A9D-4A9D-490A-BF6B-F422F8F22CD8}"/>
    <cellStyle name="40 % – Poudarek5 3 2" xfId="128" xr:uid="{6E4CD4D0-1B30-4418-A94E-2B6946F36FC5}"/>
    <cellStyle name="40 % – Poudarek5 3 3" xfId="129" xr:uid="{3C619CC0-8B91-40BD-8FFD-7B4463B4AD75}"/>
    <cellStyle name="40 % – Poudarek5 3 4" xfId="130" xr:uid="{D10C6329-5939-4680-A83B-6B9FF542D93B}"/>
    <cellStyle name="40 % – Poudarek5 4" xfId="131" xr:uid="{F3B42FA5-1D28-4983-AD97-EAAA0001F14B}"/>
    <cellStyle name="40 % – Poudarek5 4 2" xfId="132" xr:uid="{6C7E9777-E3A4-4088-87D8-860E9C881E47}"/>
    <cellStyle name="40 % – Poudarek5 4 3" xfId="133" xr:uid="{3D3B6EB7-AE16-475C-A084-B6D262E1FE5A}"/>
    <cellStyle name="40 % – Poudarek5 4 4" xfId="134" xr:uid="{8B541287-A37D-409E-AB44-EFE908E466B9}"/>
    <cellStyle name="40 % – Poudarek6 2" xfId="135" xr:uid="{A8D6101E-E08A-4F9D-A02F-FEC472B1D6EF}"/>
    <cellStyle name="40 % – Poudarek6 2 2" xfId="136" xr:uid="{79994B89-FD81-41E1-84CE-A8A7934C8F35}"/>
    <cellStyle name="40 % – Poudarek6 2 3" xfId="137" xr:uid="{DF4B59C5-855D-4450-B00E-E74369DCA2D6}"/>
    <cellStyle name="40 % – Poudarek6 2 4" xfId="138" xr:uid="{D89AC1FE-1795-4B1B-9B24-6B65AA7C6383}"/>
    <cellStyle name="40 % – Poudarek6 3" xfId="139" xr:uid="{EDA8E574-05AF-4E69-B204-BB9AB16B5F8E}"/>
    <cellStyle name="40 % – Poudarek6 3 2" xfId="140" xr:uid="{D1BF0E45-1CBA-46DC-8080-31DA52217F08}"/>
    <cellStyle name="40 % – Poudarek6 3 3" xfId="141" xr:uid="{488240C3-AA54-465F-8B40-63601CCBEFA1}"/>
    <cellStyle name="40 % – Poudarek6 3 4" xfId="142" xr:uid="{B1594D53-4243-46C4-B68D-B5453146C291}"/>
    <cellStyle name="40 % – Poudarek6 4" xfId="143" xr:uid="{DF63A86D-5F93-40C2-8D05-9EDC2F4019AA}"/>
    <cellStyle name="40 % – Poudarek6 4 2" xfId="144" xr:uid="{3DA86C6E-C3A1-4835-AA5E-030C8E0193A7}"/>
    <cellStyle name="40 % – Poudarek6 4 3" xfId="145" xr:uid="{66E07166-A2EF-404B-A365-75A8D1B1A3EB}"/>
    <cellStyle name="40 % – Poudarek6 4 4" xfId="146" xr:uid="{9E6E5E46-A8D9-4736-A670-D243543C97CC}"/>
    <cellStyle name="60 % – Poudarek1 2" xfId="147" xr:uid="{52087921-7209-42D8-927A-9BB6AECE10A4}"/>
    <cellStyle name="60 % – Poudarek1 2 2" xfId="148" xr:uid="{96E59506-0B18-4917-9C66-5BA7255D797C}"/>
    <cellStyle name="60 % – Poudarek1 2 3" xfId="149" xr:uid="{247A1684-02CD-469B-B2BB-9B8DA8E6BEBD}"/>
    <cellStyle name="60 % – Poudarek1 2 4" xfId="150" xr:uid="{8BA945C3-19E0-47AF-8B68-7C489FB6364A}"/>
    <cellStyle name="60 % – Poudarek1 3" xfId="151" xr:uid="{31B13C74-E249-4D1A-A2E6-49564C4D3F4D}"/>
    <cellStyle name="60 % – Poudarek1 3 2" xfId="152" xr:uid="{0442809D-9F97-473F-9C5D-FC3452A1039A}"/>
    <cellStyle name="60 % – Poudarek1 3 3" xfId="153" xr:uid="{3CCC6A59-31A3-4A33-ADC7-F7B4F485A109}"/>
    <cellStyle name="60 % – Poudarek1 3 4" xfId="154" xr:uid="{7DC63060-15F8-421A-BF2C-97567122F7AC}"/>
    <cellStyle name="60 % – Poudarek1 4" xfId="155" xr:uid="{CFEE32D6-880E-434E-8E2D-8751BFA097CD}"/>
    <cellStyle name="60 % – Poudarek1 4 2" xfId="156" xr:uid="{7DC019CE-7DE4-41A5-8031-6E9997C56F6E}"/>
    <cellStyle name="60 % – Poudarek1 4 3" xfId="157" xr:uid="{8ABF0750-0699-4C07-8A36-55092781DAAB}"/>
    <cellStyle name="60 % – Poudarek1 4 4" xfId="158" xr:uid="{7A58940D-BF22-41D0-8913-E55008F14A4E}"/>
    <cellStyle name="60 % – Poudarek2 2" xfId="159" xr:uid="{97B477A7-6110-4C7E-9FB4-13F141B30BB6}"/>
    <cellStyle name="60 % – Poudarek2 2 2" xfId="160" xr:uid="{16FF07C6-6407-4140-813E-B7898B2CC487}"/>
    <cellStyle name="60 % – Poudarek2 2 3" xfId="161" xr:uid="{CE6DF779-93A7-439D-9E11-8BF8F60C59EC}"/>
    <cellStyle name="60 % – Poudarek2 2 4" xfId="162" xr:uid="{007821D2-8D63-4089-8331-7E40645FA331}"/>
    <cellStyle name="60 % – Poudarek2 3" xfId="163" xr:uid="{F238E158-3C16-4A92-A2E9-502E05A3EFDD}"/>
    <cellStyle name="60 % – Poudarek2 3 2" xfId="164" xr:uid="{1E40D715-824B-4DFE-8DB7-AB9A52533E50}"/>
    <cellStyle name="60 % – Poudarek2 3 3" xfId="165" xr:uid="{ED01C69D-E5F9-43E9-B72F-E3FE4BFAB90E}"/>
    <cellStyle name="60 % – Poudarek2 3 4" xfId="166" xr:uid="{E9BC8597-C3B4-43C3-BC29-C6C9A25D8AF1}"/>
    <cellStyle name="60 % – Poudarek2 4" xfId="167" xr:uid="{ABFCDE77-D452-4366-980C-4CAECDF21F3E}"/>
    <cellStyle name="60 % – Poudarek2 4 2" xfId="168" xr:uid="{5E5F355C-0DDE-463E-87DE-CBBC180FD945}"/>
    <cellStyle name="60 % – Poudarek2 4 3" xfId="169" xr:uid="{103325B0-3807-4C9C-ACCF-275A2E96BB86}"/>
    <cellStyle name="60 % – Poudarek2 4 4" xfId="170" xr:uid="{2C4753DE-F501-4043-A1DF-C982893C173A}"/>
    <cellStyle name="60 % – Poudarek3 2" xfId="171" xr:uid="{C825C6DF-1EAA-4A45-B75E-CCF69EA5E270}"/>
    <cellStyle name="60 % – Poudarek3 2 2" xfId="172" xr:uid="{B7A9A49B-62C6-47DE-91BA-14B88294143C}"/>
    <cellStyle name="60 % – Poudarek3 2 3" xfId="173" xr:uid="{E3A74F96-489D-47DE-AE65-6EB5C88952A2}"/>
    <cellStyle name="60 % – Poudarek3 2 4" xfId="174" xr:uid="{2C7D144E-41D9-4388-B804-0F0DD0DEA005}"/>
    <cellStyle name="60 % – Poudarek3 3" xfId="175" xr:uid="{989D2EAD-56FC-4633-9C82-B9D40B84EA3F}"/>
    <cellStyle name="60 % – Poudarek3 3 2" xfId="176" xr:uid="{80FE682D-023F-4243-9F54-AEF8AFBD4FAB}"/>
    <cellStyle name="60 % – Poudarek3 3 3" xfId="177" xr:uid="{24123238-8F11-4CFF-8CDB-BAA7EDA4E81C}"/>
    <cellStyle name="60 % – Poudarek3 3 4" xfId="178" xr:uid="{116A0313-643D-4798-8DAF-B99E4E52D9C1}"/>
    <cellStyle name="60 % – Poudarek3 4" xfId="179" xr:uid="{A2D30E33-8D67-464E-BE49-3A6F7729275F}"/>
    <cellStyle name="60 % – Poudarek3 4 2" xfId="180" xr:uid="{8BFAF65D-1213-460F-9AEE-511BD5D56A07}"/>
    <cellStyle name="60 % – Poudarek3 4 3" xfId="181" xr:uid="{478E64D2-2C2F-410A-8486-CBB533E6E12C}"/>
    <cellStyle name="60 % – Poudarek3 4 4" xfId="182" xr:uid="{BA4D2619-F158-45E3-B5AE-38173FCC93BB}"/>
    <cellStyle name="60 % – Poudarek4 2" xfId="183" xr:uid="{DC77703D-3984-456B-B304-60041A148EE2}"/>
    <cellStyle name="60 % – Poudarek4 2 2" xfId="184" xr:uid="{EF54C2A1-4435-4CAA-8AC6-BE48DBBF1728}"/>
    <cellStyle name="60 % – Poudarek4 2 3" xfId="185" xr:uid="{95149F24-63C9-4D39-8BE3-2C30095B68DF}"/>
    <cellStyle name="60 % – Poudarek4 2 4" xfId="186" xr:uid="{858525E7-FA25-481A-A34F-4B3DC06B9B40}"/>
    <cellStyle name="60 % – Poudarek4 3" xfId="187" xr:uid="{EBB3B247-D712-4E9A-9D87-AF3B81E4895E}"/>
    <cellStyle name="60 % – Poudarek4 3 2" xfId="188" xr:uid="{3006F5AC-F302-4D13-BFF5-31688225DD5C}"/>
    <cellStyle name="60 % – Poudarek4 3 3" xfId="189" xr:uid="{2DA4A736-C469-4828-9109-22A6B84B0F4A}"/>
    <cellStyle name="60 % – Poudarek4 3 4" xfId="190" xr:uid="{419F46D5-85FB-40BB-873D-4AA3B8FB5BD1}"/>
    <cellStyle name="60 % – Poudarek4 4" xfId="191" xr:uid="{AF5A2A77-431F-49B1-BCDC-E67791565281}"/>
    <cellStyle name="60 % – Poudarek4 4 2" xfId="192" xr:uid="{DCC0DA68-FB73-4DB7-9027-D67B19AAB24F}"/>
    <cellStyle name="60 % – Poudarek4 4 3" xfId="193" xr:uid="{B8BA099D-9696-4E5B-BA71-4FA76A7C83DA}"/>
    <cellStyle name="60 % – Poudarek4 4 4" xfId="194" xr:uid="{4175BF7B-693B-4511-BD35-5EFAB48D728C}"/>
    <cellStyle name="60 % – Poudarek5 2" xfId="195" xr:uid="{F9E3A6F7-7484-4283-A2FC-0A09F932F1A5}"/>
    <cellStyle name="60 % – Poudarek5 2 2" xfId="196" xr:uid="{FCFC8882-6841-4F96-AF3C-CF4F7F6DC87F}"/>
    <cellStyle name="60 % – Poudarek5 2 3" xfId="197" xr:uid="{4A554659-E43A-43AE-828A-C604FF81002F}"/>
    <cellStyle name="60 % – Poudarek5 2 4" xfId="198" xr:uid="{20BFA6A1-82FE-4436-9D00-7A39AAB54D76}"/>
    <cellStyle name="60 % – Poudarek5 3" xfId="199" xr:uid="{E962CD8F-14D9-4799-9E07-4A015C2F669A}"/>
    <cellStyle name="60 % – Poudarek5 3 2" xfId="200" xr:uid="{6651473E-505D-4760-9603-D3CF84B70158}"/>
    <cellStyle name="60 % – Poudarek5 3 3" xfId="201" xr:uid="{2679D5A0-1BE4-494E-86EB-FD94796AF758}"/>
    <cellStyle name="60 % – Poudarek5 3 4" xfId="202" xr:uid="{4C41AC30-FE40-42E8-8644-9E2F43C40AC9}"/>
    <cellStyle name="60 % – Poudarek5 4" xfId="203" xr:uid="{165E19AC-7337-474A-AC95-FBFD7B424DAD}"/>
    <cellStyle name="60 % – Poudarek5 4 2" xfId="204" xr:uid="{68D159B4-9C22-49C8-B600-03028E6C65D1}"/>
    <cellStyle name="60 % – Poudarek5 4 3" xfId="205" xr:uid="{2AD6BB7A-0421-4CEB-9FB9-9AC476C10E57}"/>
    <cellStyle name="60 % – Poudarek5 4 4" xfId="206" xr:uid="{9A6309B8-96BD-4D0D-B4B8-952D454FEABD}"/>
    <cellStyle name="60 % – Poudarek6 2" xfId="207" xr:uid="{ACD27A3C-E132-428C-A1EF-4E6088BD0F9B}"/>
    <cellStyle name="60 % – Poudarek6 2 2" xfId="208" xr:uid="{0123039F-DD87-49DD-93A0-F34AB803C4F6}"/>
    <cellStyle name="60 % – Poudarek6 2 3" xfId="209" xr:uid="{F4221DF4-C6C7-485A-AAF8-D3A05645451C}"/>
    <cellStyle name="60 % – Poudarek6 2 4" xfId="210" xr:uid="{6C125B24-1D4A-4446-B261-C6A4ED378145}"/>
    <cellStyle name="60 % – Poudarek6 3" xfId="211" xr:uid="{1F51B4D3-B552-4BEA-8829-FA4F989AD362}"/>
    <cellStyle name="60 % – Poudarek6 3 2" xfId="212" xr:uid="{E5766404-F878-4B9B-8A9B-725D54D70FCA}"/>
    <cellStyle name="60 % – Poudarek6 3 3" xfId="213" xr:uid="{DAA526E5-9252-4141-9D54-9A5FEFFBBA46}"/>
    <cellStyle name="60 % – Poudarek6 3 4" xfId="214" xr:uid="{1CE48E9D-96E2-4056-8A6C-116CB64A9647}"/>
    <cellStyle name="60 % – Poudarek6 4" xfId="215" xr:uid="{1BB548DC-965E-4A24-B664-C1B1339DE5A6}"/>
    <cellStyle name="60 % – Poudarek6 4 2" xfId="216" xr:uid="{D3FBFA13-4E96-4D9F-AB30-C9C2E025C6AD}"/>
    <cellStyle name="60 % – Poudarek6 4 3" xfId="217" xr:uid="{4A6980DC-5A46-4047-B891-FCFA4201C6F3}"/>
    <cellStyle name="60 % – Poudarek6 4 4" xfId="218" xr:uid="{B3D793CC-D7B6-438D-B235-F1A828615379}"/>
    <cellStyle name="ACMA 1" xfId="565" xr:uid="{624E6A57-45DC-400D-9BB6-71545E78F595}"/>
    <cellStyle name="ACMA 4" xfId="564" xr:uid="{CCA0E80D-8229-4DBE-85F3-2F8DCB01E88E}"/>
    <cellStyle name="Comma_Sheet1 2" xfId="219" xr:uid="{D7221B56-BC4D-49D3-8B83-DCFABBA50779}"/>
    <cellStyle name="Comma0" xfId="220" xr:uid="{4AF1DA0F-3E63-430E-82A9-3A4788667C54}"/>
    <cellStyle name="Currency [0]_B_QT" xfId="221" xr:uid="{A87D0C0C-B87D-47F8-8552-2789803CF7DD}"/>
    <cellStyle name="Currency_B_QT" xfId="222" xr:uid="{E535C2EE-E40B-467F-A942-11B9CAFF6B61}"/>
    <cellStyle name="Currency0" xfId="223" xr:uid="{8DE4A602-7A6A-4A7A-A668-3B1D70B7B708}"/>
    <cellStyle name="Date" xfId="224" xr:uid="{8B549306-45C6-46BF-876F-B34C04C75E65}"/>
    <cellStyle name="Desno" xfId="225" xr:uid="{52E4D364-EA96-4488-8E8D-7328407DB321}"/>
    <cellStyle name="Desno 2" xfId="226" xr:uid="{51F29818-D4C6-4C06-B886-D6C437E98BDC}"/>
    <cellStyle name="Desno 2 2" xfId="227" xr:uid="{165BB446-CF78-4BF1-8BCA-42A76CBC1070}"/>
    <cellStyle name="Desno 2 2 3" xfId="228" xr:uid="{6204CB28-B490-4BE8-B80B-45D4F9525257}"/>
    <cellStyle name="Desno 3" xfId="229" xr:uid="{1BA518B0-A21E-486F-95A2-8E5BAC96DA7D}"/>
    <cellStyle name="Dobro 2" xfId="230" xr:uid="{129BEE65-BE5E-4E35-A832-8DC71CF79EB3}"/>
    <cellStyle name="Dobro 2 2" xfId="231" xr:uid="{421EFABB-B5EE-4EB6-A330-61A61D6586B5}"/>
    <cellStyle name="Dobro 2 3" xfId="232" xr:uid="{3AE1F053-1370-4E14-84D6-D81FACFBC172}"/>
    <cellStyle name="Dobro 2 4" xfId="233" xr:uid="{17FC2ACD-513C-458A-AD37-2AAE8E69A79B}"/>
    <cellStyle name="Dobro 3" xfId="234" xr:uid="{09FA9BBC-1EF8-4425-BA71-A7C25266E6D0}"/>
    <cellStyle name="Dobro 3 2" xfId="235" xr:uid="{842F1A66-5317-44AD-A742-F27A6F8D5A03}"/>
    <cellStyle name="Dobro 3 3" xfId="236" xr:uid="{3504D815-817A-4DA5-8EF5-FF0AC9E75B8A}"/>
    <cellStyle name="Dobro 3 4" xfId="237" xr:uid="{90A971D1-4872-42FA-A155-5FBAD9464765}"/>
    <cellStyle name="Dobro 4" xfId="238" xr:uid="{D720BE94-1344-4165-A950-DF2C443C117A}"/>
    <cellStyle name="Dobro 4 2" xfId="239" xr:uid="{AE734CB8-3B6D-458B-A206-7E4327ACA6BF}"/>
    <cellStyle name="Dobro 4 3" xfId="240" xr:uid="{1FB565CD-D230-4FDE-AB2E-DCD51093FC36}"/>
    <cellStyle name="Dobro 4 4" xfId="241" xr:uid="{8FD20628-0037-457B-9E60-6C545A58704A}"/>
    <cellStyle name="Excel_BuiltIn_Naslov" xfId="242" xr:uid="{3B4DF141-D5E2-4DBC-8846-0A0CC7482DC7}"/>
    <cellStyle name="Fixed" xfId="243" xr:uid="{C15AA15A-6001-4138-A383-CC35AF98C28D}"/>
    <cellStyle name="Heading 1" xfId="244" xr:uid="{DE649686-5EDA-47F6-BB24-D43B9E93077B}"/>
    <cellStyle name="Heading 2" xfId="245" xr:uid="{F6AFB873-BA99-4917-BBDF-ECEE72E0630E}"/>
    <cellStyle name="Izhod 2" xfId="246" xr:uid="{1B93E05C-3BD0-47F1-8ABB-D4D3F47CD0BB}"/>
    <cellStyle name="Izhod 2 2" xfId="247" xr:uid="{A3E9AD15-9EC2-40D5-8C3B-1DCAE7DFF909}"/>
    <cellStyle name="Izhod 2 3" xfId="248" xr:uid="{45110354-FDB0-4D56-A38E-DB5FBAE6470F}"/>
    <cellStyle name="Izhod 2 4" xfId="249" xr:uid="{4880ECA1-43C9-49F1-A9A6-51594888328E}"/>
    <cellStyle name="Izhod 3" xfId="250" xr:uid="{906CD9CC-B9BE-4E88-9D3A-BF2BC47CD3FF}"/>
    <cellStyle name="Izhod 3 2" xfId="251" xr:uid="{D0B24FA5-4BDB-4862-84A2-D8B9FE1C0A89}"/>
    <cellStyle name="Izhod 3 3" xfId="252" xr:uid="{2D5C2663-84B0-47F3-84A1-E0F571D60698}"/>
    <cellStyle name="Izhod 3 4" xfId="253" xr:uid="{D23A414A-973A-49E5-84FE-895B8AB155B8}"/>
    <cellStyle name="Izhod 4" xfId="254" xr:uid="{3D7B3C03-5341-4D38-B1CA-90FA693575A6}"/>
    <cellStyle name="Izhod 4 2" xfId="255" xr:uid="{94D5FF61-648D-49A7-A415-1113DBB6056F}"/>
    <cellStyle name="Izhod 4 3" xfId="256" xr:uid="{0569E3AE-26B8-4C74-9BD5-6F876573EA67}"/>
    <cellStyle name="Izhod 4 4" xfId="257" xr:uid="{5818C69D-7D67-4792-B49F-B9CC748373F1}"/>
    <cellStyle name="Izračuni" xfId="258" xr:uid="{C09420E2-2BA7-463E-A045-F2F4E5871D11}"/>
    <cellStyle name="Izračuni 2" xfId="259" xr:uid="{EA9639F1-EB37-4E20-8AF0-E787ADC3B35D}"/>
    <cellStyle name="Izračuni 2 2" xfId="260" xr:uid="{55BC9376-48B9-4F9B-8C20-5EABF71F9A9A}"/>
    <cellStyle name="Izračuni 2 2 3" xfId="261" xr:uid="{0E01787A-B0C0-4A4F-83B3-5F06E1388AE0}"/>
    <cellStyle name="Izračuni 3" xfId="262" xr:uid="{BC2DA7FA-4679-4F37-9F42-78868A2EAD3D}"/>
    <cellStyle name="Krepko" xfId="263" xr:uid="{1E9F0F51-B4EF-436E-9D6E-B9559DE55520}"/>
    <cellStyle name="Naslov 1 1" xfId="265" xr:uid="{8EDC509C-519B-44FF-B502-840239F97461}"/>
    <cellStyle name="Naslov 1 2" xfId="266" xr:uid="{7DA53C2F-1178-49E0-A968-8ECFB4610D4C}"/>
    <cellStyle name="Naslov 1 2 2" xfId="267" xr:uid="{D74FF1F8-D89F-41A1-B9C9-3C56EDD8E3C0}"/>
    <cellStyle name="Naslov 1 2 3" xfId="268" xr:uid="{DE9C2F8C-44FB-4535-8DB4-2C99CC668D77}"/>
    <cellStyle name="Naslov 1 2 4" xfId="269" xr:uid="{B8C8DF5E-47A3-4323-931B-CD5B15ABF967}"/>
    <cellStyle name="Naslov 1 3" xfId="270" xr:uid="{03C5C340-B3B5-4C24-94E3-D99EC4C4B562}"/>
    <cellStyle name="Naslov 1 3 2" xfId="271" xr:uid="{C6E44C62-9FDA-440B-A70C-6EE3ABCF2C71}"/>
    <cellStyle name="Naslov 1 3 3" xfId="272" xr:uid="{98DC3E09-09B4-4622-9F91-A3781A1E134D}"/>
    <cellStyle name="Naslov 1 3 4" xfId="273" xr:uid="{61D56FCB-9CDB-448A-BA52-855450EBA475}"/>
    <cellStyle name="Naslov 1 4" xfId="274" xr:uid="{76F6E703-CA5B-437B-B197-A097BC6872E9}"/>
    <cellStyle name="Naslov 1 4 2" xfId="275" xr:uid="{CBC49320-B48A-46E0-81C9-AABEEFBB5175}"/>
    <cellStyle name="Naslov 1 4 3" xfId="276" xr:uid="{D3114220-8C27-4E16-ACF3-29081BE99AD2}"/>
    <cellStyle name="Naslov 1 4 4" xfId="277" xr:uid="{D6AB9EE1-1890-4991-B040-BDFF130A93A2}"/>
    <cellStyle name="Naslov 2 2" xfId="278" xr:uid="{41533804-C6BA-4A6E-B388-44573CDBA2BA}"/>
    <cellStyle name="Naslov 2 2 2" xfId="279" xr:uid="{F64A99D4-D27D-4E86-9844-03A90E7E39AB}"/>
    <cellStyle name="Naslov 2 2 3" xfId="280" xr:uid="{F6DC162C-620D-4A48-9580-E8D7C0CF3268}"/>
    <cellStyle name="Naslov 2 2 4" xfId="281" xr:uid="{4F235930-535C-4EB3-A573-4406C51CF81C}"/>
    <cellStyle name="Naslov 2 3" xfId="282" xr:uid="{EAA384ED-6CFC-4A47-9828-FEBB81C86CDB}"/>
    <cellStyle name="Naslov 2 3 2" xfId="283" xr:uid="{4E180AA6-FD1D-4446-86C2-759DDDE29FA0}"/>
    <cellStyle name="Naslov 2 3 3" xfId="284" xr:uid="{F26F4B8B-F27C-42D3-B957-0A30C1E28405}"/>
    <cellStyle name="Naslov 2 3 4" xfId="285" xr:uid="{E70FB7EF-8741-41BB-98DC-A01CE07D9959}"/>
    <cellStyle name="Naslov 2 4" xfId="286" xr:uid="{ED9F6E4C-527F-48C2-8F3E-85ADB2BADCF8}"/>
    <cellStyle name="Naslov 2 4 2" xfId="287" xr:uid="{44AA42CD-FF57-4A61-BAEB-3C0775A45E88}"/>
    <cellStyle name="Naslov 2 4 3" xfId="288" xr:uid="{CF8BFD51-2CF7-4BE5-8FD5-CD2C614F1D7F}"/>
    <cellStyle name="Naslov 2 4 4" xfId="289" xr:uid="{C0358A74-3194-45BF-9999-736C78106C95}"/>
    <cellStyle name="Naslov 3 2" xfId="290" xr:uid="{7F72E6DC-A714-4425-AB7D-DA1193F7D079}"/>
    <cellStyle name="Naslov 3 2 2" xfId="291" xr:uid="{D77E274D-84CA-4D22-BC1B-5BE56C86CA06}"/>
    <cellStyle name="Naslov 3 2 3" xfId="292" xr:uid="{F06C087A-0F7D-4886-88AB-9986E91279AB}"/>
    <cellStyle name="Naslov 3 2 4" xfId="293" xr:uid="{07D37698-55BC-45CA-84CF-28301804B775}"/>
    <cellStyle name="Naslov 3 3" xfId="294" xr:uid="{0037F4D4-DEF9-4AC8-8A4F-F93DF460774F}"/>
    <cellStyle name="Naslov 3 3 2" xfId="295" xr:uid="{69234A8A-E25E-4D9E-97DF-A517A1779AF4}"/>
    <cellStyle name="Naslov 3 3 3" xfId="296" xr:uid="{FA9C9B40-1AE0-4C40-9035-2B0927EC490F}"/>
    <cellStyle name="Naslov 3 3 4" xfId="297" xr:uid="{CA62D3D3-29BE-47A8-82BC-54D300ACA8DD}"/>
    <cellStyle name="Naslov 3 4" xfId="298" xr:uid="{9BA836ED-C0BB-4FE6-9C0B-03B2AEA3F1E8}"/>
    <cellStyle name="Naslov 3 4 2" xfId="299" xr:uid="{D0D80B82-4EE9-4B9E-BF81-CAE257F3D5FC}"/>
    <cellStyle name="Naslov 3 4 3" xfId="300" xr:uid="{7F3C95A7-5768-4B00-ACA1-E86450B8F68B}"/>
    <cellStyle name="Naslov 3 4 4" xfId="301" xr:uid="{37702BA4-1D4B-4076-B344-BBEED7833CEF}"/>
    <cellStyle name="Naslov 4 2" xfId="302" xr:uid="{0C4F6BE8-DB66-42CC-BABF-F5B4BD4D62B4}"/>
    <cellStyle name="Naslov 4 2 2" xfId="303" xr:uid="{A2D0BCD2-C1AF-4BE8-BF68-2B90D979F80A}"/>
    <cellStyle name="Naslov 4 2 3" xfId="304" xr:uid="{F1336FCE-1E64-403A-BE55-73AA29314BBD}"/>
    <cellStyle name="Naslov 4 2 4" xfId="305" xr:uid="{F3EACFF6-9ACC-46F9-9BE6-A1E82E7C147C}"/>
    <cellStyle name="Naslov 4 3" xfId="306" xr:uid="{465CC8DA-F89F-4DAD-94A5-9FC6D8362FBD}"/>
    <cellStyle name="Naslov 4 3 2" xfId="307" xr:uid="{7CFDF241-1B04-4A98-BC06-CD9EA55FA202}"/>
    <cellStyle name="Naslov 4 3 3" xfId="308" xr:uid="{7DB32E27-8F9C-4E93-8025-21DCC37A73CD}"/>
    <cellStyle name="Naslov 4 3 4" xfId="309" xr:uid="{905CAB98-3689-452E-B2DF-530892C58866}"/>
    <cellStyle name="Naslov 4 4" xfId="310" xr:uid="{817A0971-08D0-4891-9647-90648FC07B6A}"/>
    <cellStyle name="Naslov 4 4 2" xfId="311" xr:uid="{CE89C41E-AB44-4D4B-B024-5BE5B2A80BCD}"/>
    <cellStyle name="Naslov 4 4 3" xfId="312" xr:uid="{85D02519-8634-41B9-8681-AFF487B85200}"/>
    <cellStyle name="Naslov 4 4 4" xfId="313" xr:uid="{0E0C99EB-FAC5-4B3E-B232-F239F0820335}"/>
    <cellStyle name="Naslov 5" xfId="314" xr:uid="{5199FB37-F75A-422C-9C23-495924A55B51}"/>
    <cellStyle name="Naslov 5 3" xfId="315" xr:uid="{A30EA9EA-2EDF-4EA6-805E-C366B75936BC}"/>
    <cellStyle name="Naslov 6" xfId="264" xr:uid="{76134C57-E779-4C86-A386-4F599D4CCC1C}"/>
    <cellStyle name="Naslov 7" xfId="316" xr:uid="{F625F6DB-3EAD-4ABA-81AC-836C4ACAE60E}"/>
    <cellStyle name="Navadno" xfId="0" builtinId="0"/>
    <cellStyle name="Navadno 10" xfId="2" xr:uid="{75AD6C2E-5452-4941-9FFC-B97562322C6A}"/>
    <cellStyle name="Navadno 11" xfId="317" xr:uid="{3A2CCD81-3AF5-466D-9798-A136264DD627}"/>
    <cellStyle name="Navadno 12" xfId="1" xr:uid="{0A9CDD82-44D3-40BA-8606-E9F48B35A4C0}"/>
    <cellStyle name="Navadno 13 2" xfId="318" xr:uid="{3D107B0E-6E91-4C7D-868A-A973B897C440}"/>
    <cellStyle name="Navadno 14" xfId="319" xr:uid="{2F464E6E-50E3-43C0-AF10-A911D42F0843}"/>
    <cellStyle name="Navadno 16 2" xfId="562" xr:uid="{5ABE8A34-38F7-4EF1-9DF8-E239E0F3D477}"/>
    <cellStyle name="Navadno 2" xfId="320" xr:uid="{1C6AD0C0-AA53-47DB-AC4D-D37FB4A2762D}"/>
    <cellStyle name="Navadno 2 2" xfId="321" xr:uid="{C1AA1D31-E524-4252-B7A6-676B286A8C51}"/>
    <cellStyle name="Navadno 2 2 2" xfId="322" xr:uid="{7F6A7D3E-6749-4D56-A90E-A744E3F15410}"/>
    <cellStyle name="Navadno 2 2 2 2" xfId="323" xr:uid="{EA938AD5-BC7A-45B1-A7E1-7DD03D8DBAD0}"/>
    <cellStyle name="Navadno 2 2 2 3" xfId="324" xr:uid="{BC4F3061-BC14-4472-AE9E-14DFD8E84966}"/>
    <cellStyle name="Navadno 2 2 3" xfId="325" xr:uid="{EAE38B38-68A3-4167-9B9F-A9CC1C814311}"/>
    <cellStyle name="Navadno 2 2 3 2" xfId="326" xr:uid="{243A4954-0CA2-4C40-A5BD-AFEF3B024760}"/>
    <cellStyle name="Navadno 2 2 4" xfId="327" xr:uid="{0822F0BC-4B08-4F99-ACF6-D054FDBAF866}"/>
    <cellStyle name="Navadno 2 3" xfId="328" xr:uid="{D209FB2B-5447-4EEC-974C-5FCCC5FF7FE0}"/>
    <cellStyle name="Navadno 2 3 2" xfId="329" xr:uid="{60ACD59C-5E08-4337-9ECA-F68D3FDC3810}"/>
    <cellStyle name="Navadno 2 3 3" xfId="330" xr:uid="{6F3ABDF6-B5AC-4392-BFF0-3D0082B93DE2}"/>
    <cellStyle name="Navadno 2 4" xfId="331" xr:uid="{1A0037DD-E3E6-40F3-BD7E-49E0708D4E66}"/>
    <cellStyle name="Navadno 2 5" xfId="332" xr:uid="{E1606AEB-FA41-4328-8264-CA24DF7A11AF}"/>
    <cellStyle name="Navadno 2 6" xfId="333" xr:uid="{A5D1BF0D-2AF4-4220-8202-0B728E9E5AC4}"/>
    <cellStyle name="Navadno 2_Sum" xfId="334" xr:uid="{2B0719F3-83EA-4938-815A-0ADB66FA9F06}"/>
    <cellStyle name="Navadno 3" xfId="335" xr:uid="{777FB0E3-EC5B-4A5E-A992-5F65E3DA3FD8}"/>
    <cellStyle name="Navadno 3 2" xfId="336" xr:uid="{8E845543-E427-4307-97DC-43290EE00392}"/>
    <cellStyle name="Navadno 3 2 2" xfId="337" xr:uid="{AF06D3DD-9D56-4016-B877-4E45A4B777F7}"/>
    <cellStyle name="Navadno 3 3" xfId="338" xr:uid="{34C1D36A-CF6B-42E3-868D-7D8ABC88E2A4}"/>
    <cellStyle name="Navadno 3 4" xfId="339" xr:uid="{FB1B004A-187C-4399-BDB1-5439E424BD49}"/>
    <cellStyle name="Navadno 3_Sum" xfId="340" xr:uid="{A9105010-DFF0-4EC2-A2A2-B9381BE6335D}"/>
    <cellStyle name="Navadno 4" xfId="341" xr:uid="{97B7B786-6EF5-4F63-AAFE-6DA5D2BD39F9}"/>
    <cellStyle name="Navadno 4 2" xfId="342" xr:uid="{2F7AA210-0A51-4969-9EB7-85FF1EBD8F52}"/>
    <cellStyle name="Navadno 4 3" xfId="343" xr:uid="{8532C472-0F40-4BFF-8582-BC9F918BA5DD}"/>
    <cellStyle name="Navadno 5" xfId="344" xr:uid="{CB245119-6E00-43F4-B226-FBD7184C4C3F}"/>
    <cellStyle name="Navadno 5 2" xfId="345" xr:uid="{AC6BFA51-4B90-41C2-80CE-B236A935C4AA}"/>
    <cellStyle name="Navadno 5 2 2" xfId="346" xr:uid="{77303BC1-6772-44A3-8FF5-07543511CF0B}"/>
    <cellStyle name="Navadno 5 2 3" xfId="347" xr:uid="{2452F6AB-623B-49B3-A246-56A88169FA85}"/>
    <cellStyle name="Navadno 5 3" xfId="348" xr:uid="{EF3E735A-27A6-415A-8BE4-34D0935EA08A}"/>
    <cellStyle name="Navadno 6" xfId="349" xr:uid="{D69D5F6B-232A-455C-99AD-E8321FA29501}"/>
    <cellStyle name="Navadno 6 2" xfId="350" xr:uid="{28356B89-DABE-4324-BA0C-5819A03B78DB}"/>
    <cellStyle name="Navadno 6 3" xfId="351" xr:uid="{7882BB32-CB3A-4E65-B5FE-401540AD39DA}"/>
    <cellStyle name="Navadno 7" xfId="352" xr:uid="{4BE25607-27C0-4EC8-BE97-C1B921D9D834}"/>
    <cellStyle name="Navadno 8" xfId="353" xr:uid="{B93A8E41-4CFE-4AF7-A88E-23BA5D82F70D}"/>
    <cellStyle name="Navadno 8 2 2 2" xfId="354" xr:uid="{DAEB5244-06DC-4D1D-B1C2-0A540100A77E}"/>
    <cellStyle name="Navadno 8 3" xfId="355" xr:uid="{9C20DF29-2F91-4E74-A9CE-21C6E1C7C7A4}"/>
    <cellStyle name="Navadno 9" xfId="356" xr:uid="{F8AB6DB6-B72A-4D6D-94D2-BE7254BAC848}"/>
    <cellStyle name="Nevtralno 2" xfId="357" xr:uid="{58A2957A-07E8-48B0-B481-13CE3FC6623B}"/>
    <cellStyle name="Nevtralno 2 2" xfId="358" xr:uid="{05A9BBAD-2168-44CB-A9D1-22861AFD75D8}"/>
    <cellStyle name="Nevtralno 2 3" xfId="359" xr:uid="{E948FDD1-2D2A-4581-BDE7-4E303D95839D}"/>
    <cellStyle name="Nevtralno 2 4" xfId="360" xr:uid="{7820641F-A69C-46C5-8616-38539FD089F6}"/>
    <cellStyle name="Nevtralno 3" xfId="361" xr:uid="{731C0880-7C3C-4782-A8A5-75F709236E45}"/>
    <cellStyle name="Nevtralno 3 2" xfId="362" xr:uid="{93FC117B-7834-4316-B487-543E95D8A37B}"/>
    <cellStyle name="Nevtralno 3 3" xfId="363" xr:uid="{06CC36B1-53B6-490A-9C8D-57732358DD91}"/>
    <cellStyle name="Nevtralno 3 4" xfId="364" xr:uid="{CB57FD8F-78A5-447C-BB37-F909C76B693F}"/>
    <cellStyle name="Nevtralno 4" xfId="365" xr:uid="{E504E606-A90F-4505-ACB9-52D1CCB97C09}"/>
    <cellStyle name="Nevtralno 4 2" xfId="366" xr:uid="{F98D5E39-70AD-4D99-BCEF-2726515905DF}"/>
    <cellStyle name="Nevtralno 4 3" xfId="367" xr:uid="{28C375C4-4037-47C4-87EB-5DEF8472B059}"/>
    <cellStyle name="Nevtralno 4 4" xfId="368" xr:uid="{63B6EB13-5BA1-4248-9E28-71BCD1E80EC5}"/>
    <cellStyle name="Normal 2" xfId="369" xr:uid="{5AAF5F7A-0DB5-4391-BD82-3B220BF9D0EC}"/>
    <cellStyle name="Normal 2 2" xfId="370" xr:uid="{1DDA49A3-5A5D-4A0F-9A42-6DE420952C70}"/>
    <cellStyle name="Normal 3" xfId="371" xr:uid="{2777A860-B449-44CA-8913-5C78203792BA}"/>
    <cellStyle name="Normal 3 2" xfId="372" xr:uid="{C173B206-D2CA-401D-A25E-A097E3487358}"/>
    <cellStyle name="Normal_99 Popis" xfId="373" xr:uid="{C9F735CA-9BEC-425F-8110-144220B31C3C}"/>
    <cellStyle name="Normal-10" xfId="374" xr:uid="{F851AFD5-36C5-4299-853E-990928019B63}"/>
    <cellStyle name="Odstotek 2" xfId="563" xr:uid="{BF614653-ADE0-4DC9-89CB-A9FDAC8685B7}"/>
    <cellStyle name="Opomba 2" xfId="375" xr:uid="{FDF861D1-0FA4-4E09-9AD8-723F4FC8D83F}"/>
    <cellStyle name="Opomba 2 2" xfId="376" xr:uid="{0A7E5D1E-4D20-4F91-8D09-03FA75B51D3B}"/>
    <cellStyle name="Opomba 2 3" xfId="377" xr:uid="{86658F7A-DADD-40CF-9CC9-38E06FEAED0B}"/>
    <cellStyle name="Opomba 2 4" xfId="378" xr:uid="{7D99B34D-89BC-4A58-A89C-4F2B30299B71}"/>
    <cellStyle name="Opomba 3" xfId="379" xr:uid="{F74DAA97-F4AB-46ED-9F09-BF2A7358A384}"/>
    <cellStyle name="Opomba 3 2" xfId="380" xr:uid="{897947B8-BDED-4678-A1A9-01613FECCAB8}"/>
    <cellStyle name="Opomba 3 3" xfId="381" xr:uid="{500D1113-EB1B-414D-8E0F-2985B30F7411}"/>
    <cellStyle name="Opomba 3 4" xfId="382" xr:uid="{CC905DCC-8BEB-471C-8D53-ABA381AA47ED}"/>
    <cellStyle name="Opomba 4" xfId="383" xr:uid="{EECB5438-32ED-4B3E-AFB0-922B44C00982}"/>
    <cellStyle name="Opomba 4 2" xfId="384" xr:uid="{38A1D861-B54C-4546-84D5-8A36673C9D03}"/>
    <cellStyle name="Opomba 4 3" xfId="385" xr:uid="{DA213D0B-0CAE-461A-AA9A-EEE3A5BA1C69}"/>
    <cellStyle name="Opomba 4 4" xfId="386" xr:uid="{A785F4F8-7AB7-484D-A96B-8F13CB46283A}"/>
    <cellStyle name="Opozorilo 2" xfId="387" xr:uid="{26FFC6D1-2422-4017-B186-8B6FFDFF7443}"/>
    <cellStyle name="Opozorilo 2 2" xfId="388" xr:uid="{B38493CB-256A-48B8-8724-C574F3080B29}"/>
    <cellStyle name="Opozorilo 2 3" xfId="389" xr:uid="{6F410479-BB08-41EF-A378-2DD5022387F4}"/>
    <cellStyle name="Opozorilo 2 4" xfId="390" xr:uid="{D9B7EB6A-156F-4D89-B769-47F71B5F26DB}"/>
    <cellStyle name="Opozorilo 3" xfId="391" xr:uid="{3C9426D9-EB96-4628-B2F2-DC9CC232BC34}"/>
    <cellStyle name="Opozorilo 3 2" xfId="392" xr:uid="{C2D98185-FAEC-44F6-BDA7-F24F26F22A0C}"/>
    <cellStyle name="Opozorilo 3 3" xfId="393" xr:uid="{8BF47C3E-9B07-4EF6-B716-7DE9D9E5B0C3}"/>
    <cellStyle name="Opozorilo 3 4" xfId="394" xr:uid="{E6F1EFBB-3231-4551-9C46-77E2F8DFD5CD}"/>
    <cellStyle name="Opozorilo 4" xfId="395" xr:uid="{65870807-5A2F-435E-BDDB-10FA4A594914}"/>
    <cellStyle name="Opozorilo 4 2" xfId="396" xr:uid="{CB91E513-7A7D-481C-BCBE-81491E6D6151}"/>
    <cellStyle name="Opozorilo 4 3" xfId="397" xr:uid="{5C508171-954E-4AF0-A9B5-D406DD33D73D}"/>
    <cellStyle name="Opozorilo 4 4" xfId="398" xr:uid="{7CA7D2A8-C7E2-491D-9E1F-B0DD635A5B7E}"/>
    <cellStyle name="Percent_CEV1" xfId="399" xr:uid="{866AD699-0206-4D3D-AAE1-A0DF503DBEEA}"/>
    <cellStyle name="Pojasnjevalno besedilo 2" xfId="401" xr:uid="{D7D3E5D7-9A0E-4BB9-969E-460D344BA0FE}"/>
    <cellStyle name="Pojasnjevalno besedilo 2 2" xfId="402" xr:uid="{4179A0A9-D2F8-4F14-9C04-096F22B79E67}"/>
    <cellStyle name="Pojasnjevalno besedilo 2 3" xfId="403" xr:uid="{0CE61FCF-ED6F-4CB9-906F-15E3E00C6FFA}"/>
    <cellStyle name="Pojasnjevalno besedilo 2 4" xfId="404" xr:uid="{A08FD7A1-D038-4243-9F3E-C2D713036C2F}"/>
    <cellStyle name="Pojasnjevalno besedilo 3" xfId="405" xr:uid="{B9E75939-38E9-4398-A1CC-BEBCFE25EF93}"/>
    <cellStyle name="Pojasnjevalno besedilo 3 2" xfId="406" xr:uid="{1AC76747-5FB5-4C3A-A329-5FCC765C04CE}"/>
    <cellStyle name="Pojasnjevalno besedilo 3 3" xfId="407" xr:uid="{C6EEE48B-4C28-4FBE-8200-C9203C6F6EFB}"/>
    <cellStyle name="Pojasnjevalno besedilo 3 4" xfId="408" xr:uid="{156C4BC8-0058-4889-A073-96CB35A3B749}"/>
    <cellStyle name="Pojasnjevalno besedilo 4" xfId="409" xr:uid="{39D6C868-A0B9-402B-99FF-598851AD171F}"/>
    <cellStyle name="Pojasnjevalno besedilo 4 2" xfId="410" xr:uid="{7E8E9D6A-349E-4294-A6B9-3EA030DB9B4E}"/>
    <cellStyle name="Pojasnjevalno besedilo 4 3" xfId="411" xr:uid="{14611739-C590-4FC0-AC30-B400602938DB}"/>
    <cellStyle name="Pojasnjevalno besedilo 4 4" xfId="412" xr:uid="{3D92E533-21A9-4716-899A-E51F80952127}"/>
    <cellStyle name="Pojasnjevalno besedilo 5" xfId="400" xr:uid="{BCD672BF-8283-4C5B-83E0-98FC27C67129}"/>
    <cellStyle name="Poudarek1 2" xfId="413" xr:uid="{C00C95D3-484A-4F13-A1FF-39B3990318F0}"/>
    <cellStyle name="Poudarek1 2 2" xfId="414" xr:uid="{02BD5168-BA5F-4F9E-A454-2DE1470147A5}"/>
    <cellStyle name="Poudarek1 2 3" xfId="415" xr:uid="{D038FB25-7C05-46FD-BD99-28135BD63471}"/>
    <cellStyle name="Poudarek1 2 4" xfId="416" xr:uid="{358AEF46-4BDC-49A4-9E35-B2D72DC384C8}"/>
    <cellStyle name="Poudarek1 3" xfId="417" xr:uid="{A27CAB8C-C2D0-4A7A-9E61-02DF5BC52C8F}"/>
    <cellStyle name="Poudarek1 3 2" xfId="418" xr:uid="{694F9490-582C-4C9F-8E95-F52C4524F11F}"/>
    <cellStyle name="Poudarek1 3 3" xfId="419" xr:uid="{DF59CEBF-DEEB-4807-BC67-702252D9A7B9}"/>
    <cellStyle name="Poudarek1 3 4" xfId="420" xr:uid="{81E34C6A-2DAB-40C4-9553-34094C936579}"/>
    <cellStyle name="Poudarek1 4" xfId="421" xr:uid="{ACE3B139-88A9-40E7-9E78-581B308DFDD7}"/>
    <cellStyle name="Poudarek1 4 2" xfId="422" xr:uid="{D9F9F8B4-5E51-4D99-9EDF-EA7ABDB77A1A}"/>
    <cellStyle name="Poudarek1 4 3" xfId="423" xr:uid="{DFCA7AAB-C862-45CC-91B3-B8E306E31396}"/>
    <cellStyle name="Poudarek1 4 4" xfId="424" xr:uid="{BECE4A6B-667F-4829-A43C-2A98611E6930}"/>
    <cellStyle name="Poudarek2 2" xfId="425" xr:uid="{53F10D02-125C-444D-BB54-9139F5313658}"/>
    <cellStyle name="Poudarek2 2 2" xfId="426" xr:uid="{CFD93768-CEFF-4D03-BC15-7E02DFA49986}"/>
    <cellStyle name="Poudarek2 2 3" xfId="427" xr:uid="{9467182A-C55B-44FD-A1F3-064AF7A6D5C9}"/>
    <cellStyle name="Poudarek2 2 4" xfId="428" xr:uid="{B9C06282-C4A9-4551-A810-6EF766FA2A67}"/>
    <cellStyle name="Poudarek2 3" xfId="429" xr:uid="{E63B38EB-D02C-4ABD-B27A-D2278951306C}"/>
    <cellStyle name="Poudarek2 3 2" xfId="430" xr:uid="{F150779E-F8D5-4A5A-BA57-606074D5B73B}"/>
    <cellStyle name="Poudarek2 3 3" xfId="431" xr:uid="{0C749717-7921-4EE1-BBA8-B3A357E2B521}"/>
    <cellStyle name="Poudarek2 3 4" xfId="432" xr:uid="{F2D6E13E-6972-44FE-96DF-820792ADC99E}"/>
    <cellStyle name="Poudarek2 4" xfId="433" xr:uid="{EE70652F-15F8-41E5-8C04-FA1A71F9EF6B}"/>
    <cellStyle name="Poudarek2 4 2" xfId="434" xr:uid="{A8587707-3F92-4881-AE9E-33280B07384F}"/>
    <cellStyle name="Poudarek2 4 3" xfId="435" xr:uid="{60C9E9C9-2F5D-4A97-8539-F8A4879D2BF5}"/>
    <cellStyle name="Poudarek2 4 4" xfId="436" xr:uid="{798440B2-1BF5-456B-8DED-2255F4AD7115}"/>
    <cellStyle name="Poudarek3 2" xfId="437" xr:uid="{929DC9C8-D15A-4993-84C6-D44BCD54C8E4}"/>
    <cellStyle name="Poudarek3 2 2" xfId="438" xr:uid="{21C84E13-1FC4-420F-B3CE-425F5B57CB94}"/>
    <cellStyle name="Poudarek3 2 3" xfId="439" xr:uid="{DB758988-B4FA-4E69-82FF-5B8FE3D11288}"/>
    <cellStyle name="Poudarek3 2 4" xfId="440" xr:uid="{0F4604AA-B1DE-44AA-9455-8C7354758649}"/>
    <cellStyle name="Poudarek3 3" xfId="441" xr:uid="{4DAF9BC4-B8D5-4A92-914E-C76FD9410711}"/>
    <cellStyle name="Poudarek3 3 2" xfId="442" xr:uid="{A7A90300-3D6C-4E0A-AFED-2853E4E49BDA}"/>
    <cellStyle name="Poudarek3 3 3" xfId="443" xr:uid="{8A714557-E0BC-4F6C-A6F1-E63F645A1417}"/>
    <cellStyle name="Poudarek3 3 4" xfId="444" xr:uid="{B4E5B6D9-F98B-4AAB-A32E-D1BCA80340D7}"/>
    <cellStyle name="Poudarek3 4" xfId="445" xr:uid="{8A30F7E1-EF33-4980-A04E-E8A62088AC3B}"/>
    <cellStyle name="Poudarek3 4 2" xfId="446" xr:uid="{656287FE-0638-428D-AC9B-9F01DDE3A435}"/>
    <cellStyle name="Poudarek3 4 3" xfId="447" xr:uid="{4F351BBF-D7EA-4570-BAFD-B23F320CC4F9}"/>
    <cellStyle name="Poudarek3 4 4" xfId="448" xr:uid="{85BF2B87-1B78-4028-92F1-2C98C7D7E121}"/>
    <cellStyle name="Poudarek4 2" xfId="449" xr:uid="{3BEB9CD8-D663-4B08-80B2-C030044B053F}"/>
    <cellStyle name="Poudarek4 2 2" xfId="450" xr:uid="{6335E131-3C0D-48BE-ABD9-9DF0D01A4313}"/>
    <cellStyle name="Poudarek4 2 3" xfId="451" xr:uid="{CEC62194-CAAE-45CC-AEFC-9BDE5D040278}"/>
    <cellStyle name="Poudarek4 2 4" xfId="452" xr:uid="{20478153-991A-48BA-8BCC-817211A7F87F}"/>
    <cellStyle name="Poudarek4 3" xfId="453" xr:uid="{3934AFB0-A99F-43BD-9195-4FF4F358314E}"/>
    <cellStyle name="Poudarek4 3 2" xfId="454" xr:uid="{E36F359E-8CF7-4270-BBA2-F4932687E6F0}"/>
    <cellStyle name="Poudarek4 3 3" xfId="455" xr:uid="{ADD28CA0-18FC-4C81-896A-C8D6156B011D}"/>
    <cellStyle name="Poudarek4 3 4" xfId="456" xr:uid="{E2350C28-8E71-4089-9CF8-021992182CFF}"/>
    <cellStyle name="Poudarek4 4" xfId="457" xr:uid="{9C69E0FC-3436-4E7D-8108-B730D0971AD5}"/>
    <cellStyle name="Poudarek4 4 2" xfId="458" xr:uid="{7197D79B-9F39-4D83-B8D1-CC8D8C8B51C9}"/>
    <cellStyle name="Poudarek4 4 3" xfId="459" xr:uid="{B7C803C8-9C31-4B72-924E-5E26CABD6963}"/>
    <cellStyle name="Poudarek4 4 4" xfId="460" xr:uid="{53AC7F4F-F6AC-4C74-9AE2-BCC18B332699}"/>
    <cellStyle name="Poudarek5 2" xfId="461" xr:uid="{7C18753D-2E93-4006-91E6-730AD1E7A032}"/>
    <cellStyle name="Poudarek5 2 2" xfId="462" xr:uid="{0CCFB097-D0A3-43C5-8E34-7F54912C8CC3}"/>
    <cellStyle name="Poudarek5 2 3" xfId="463" xr:uid="{7E7C1091-E574-48B6-8F81-8C3DBCB4AC0F}"/>
    <cellStyle name="Poudarek5 2 4" xfId="464" xr:uid="{F343F67D-A90D-469E-A2C3-D5E67CA22F1E}"/>
    <cellStyle name="Poudarek5 3" xfId="465" xr:uid="{1C30BABC-A382-42B7-80DE-6FFAF775CA73}"/>
    <cellStyle name="Poudarek5 3 2" xfId="466" xr:uid="{8BCD82D8-BBE5-4867-A223-543115420C2D}"/>
    <cellStyle name="Poudarek5 3 3" xfId="467" xr:uid="{5939E8B0-E88E-4D92-A7E2-C69AF08FBBED}"/>
    <cellStyle name="Poudarek5 3 4" xfId="468" xr:uid="{E6CD1A35-7227-4980-A72E-8779A98DD135}"/>
    <cellStyle name="Poudarek5 4" xfId="469" xr:uid="{B0B316D1-9CB9-4122-96FF-BC807097D620}"/>
    <cellStyle name="Poudarek5 4 2" xfId="470" xr:uid="{47D1455D-7781-4B8D-BDE3-03228A1A3D2C}"/>
    <cellStyle name="Poudarek5 4 3" xfId="471" xr:uid="{CC4BC475-36A4-4E66-A034-98686968134B}"/>
    <cellStyle name="Poudarek5 4 4" xfId="472" xr:uid="{D2642135-EEEC-4E08-B55F-B31C034F7434}"/>
    <cellStyle name="Poudarek6 2" xfId="473" xr:uid="{4143F12C-FA10-4DF0-BE92-4731B97AF807}"/>
    <cellStyle name="Poudarek6 2 2" xfId="474" xr:uid="{080B4822-CE23-4456-B984-4C6B874743BF}"/>
    <cellStyle name="Poudarek6 2 3" xfId="475" xr:uid="{020FC94C-0060-4C48-91BB-4D78D2F65371}"/>
    <cellStyle name="Poudarek6 2 4" xfId="476" xr:uid="{EECE2581-D65D-4CB4-BBD5-0F6117D37B3E}"/>
    <cellStyle name="Poudarek6 3" xfId="477" xr:uid="{D2A8DD30-BD0B-4FCA-898E-0FAD3048E7D5}"/>
    <cellStyle name="Poudarek6 3 2" xfId="478" xr:uid="{0CAA3B94-7C95-457B-89E3-449E2F4372DE}"/>
    <cellStyle name="Poudarek6 3 3" xfId="479" xr:uid="{8F62A0AE-1983-459A-86D7-27677CB6CFF1}"/>
    <cellStyle name="Poudarek6 3 4" xfId="480" xr:uid="{F5674C28-C286-49F6-8A48-3D16FC73BCD0}"/>
    <cellStyle name="Poudarek6 4" xfId="481" xr:uid="{15D6DFAC-BC77-4914-9D75-82385734ADE2}"/>
    <cellStyle name="Poudarek6 4 2" xfId="482" xr:uid="{6805093C-EAD9-4BC3-9E66-B0AAD027A852}"/>
    <cellStyle name="Poudarek6 4 3" xfId="483" xr:uid="{87068E73-2175-4441-91EF-79EE7DBF52BB}"/>
    <cellStyle name="Poudarek6 4 4" xfId="484" xr:uid="{09F863FA-D4C0-459F-9458-F1636D1AA1F5}"/>
    <cellStyle name="Povezana celica 2" xfId="485" xr:uid="{4A4355F1-13CF-4292-B3D1-C018D1EFAEDB}"/>
    <cellStyle name="Povezana celica 2 2" xfId="486" xr:uid="{E05E8F16-3C7E-4810-970E-83047D2CDC16}"/>
    <cellStyle name="Povezana celica 2 3" xfId="487" xr:uid="{351C4243-EB59-4B9E-B0BA-AA8E286428C2}"/>
    <cellStyle name="Povezana celica 2 4" xfId="488" xr:uid="{53EDA099-0E11-4C19-9332-408DC6368574}"/>
    <cellStyle name="Povezana celica 3" xfId="489" xr:uid="{EF228D04-17C6-4354-AEE2-F57FCEE82369}"/>
    <cellStyle name="Povezana celica 3 2" xfId="490" xr:uid="{62834FEA-6422-44D5-B26E-C7861C3DDA32}"/>
    <cellStyle name="Povezana celica 3 3" xfId="491" xr:uid="{3FAA613B-D873-4328-B518-53EFBE96F122}"/>
    <cellStyle name="Povezana celica 3 4" xfId="492" xr:uid="{50CC92DE-5BF8-4E08-87FA-69EFD8487DF0}"/>
    <cellStyle name="Povezana celica 4" xfId="493" xr:uid="{8C9CFE58-1BF9-4DA9-AE56-94DA0B9C113C}"/>
    <cellStyle name="Povezana celica 4 2" xfId="494" xr:uid="{E3977890-92FD-482E-B6E5-CE5F2B0EEFBA}"/>
    <cellStyle name="Povezana celica 4 3" xfId="495" xr:uid="{023134D1-F98B-4CD7-BFF2-F53B428DC4C7}"/>
    <cellStyle name="Povezana celica 4 4" xfId="496" xr:uid="{DA1C25C1-93E6-47F9-B703-E70258B677DF}"/>
    <cellStyle name="Preveri celico 2" xfId="497" xr:uid="{B172843A-9E08-490C-A8B4-0ECBDE25977A}"/>
    <cellStyle name="Preveri celico 2 2" xfId="498" xr:uid="{46F9B644-CB05-44A0-85BB-A93DA1ABFF19}"/>
    <cellStyle name="Preveri celico 2 3" xfId="499" xr:uid="{51469405-6137-4DC4-A968-C0832FD85029}"/>
    <cellStyle name="Preveri celico 2 4" xfId="500" xr:uid="{08DFF86C-A12A-44DC-9FF8-B73F999AB404}"/>
    <cellStyle name="Preveri celico 3" xfId="501" xr:uid="{BF6157CD-F0D4-4B34-B34E-2476A14C4161}"/>
    <cellStyle name="Preveri celico 3 2" xfId="502" xr:uid="{EF9C2A2B-0B73-4EFE-A17F-A0A536D07AC4}"/>
    <cellStyle name="Preveri celico 3 3" xfId="503" xr:uid="{6A97DCF4-B6E3-495D-A362-127741D3135F}"/>
    <cellStyle name="Preveri celico 3 4" xfId="504" xr:uid="{3A5A1B4C-0B34-4C1B-8A7A-1A9580ACE09A}"/>
    <cellStyle name="Preveri celico 4" xfId="505" xr:uid="{D9A5B0D4-BDAF-4A78-B601-6CBA1C2B9926}"/>
    <cellStyle name="Preveri celico 4 2" xfId="506" xr:uid="{364E54E6-7E43-4EB8-89A6-A74D9A034E9E}"/>
    <cellStyle name="Preveri celico 4 3" xfId="507" xr:uid="{85C28A93-165E-46F9-B431-5BAB17AF3D5A}"/>
    <cellStyle name="Preveri celico 4 4" xfId="508" xr:uid="{154F7B0A-E572-4AFD-894A-CB5E961C03DB}"/>
    <cellStyle name="Projekt" xfId="509" xr:uid="{9AD509C6-CD20-4D16-9679-C7DD2A836C59}"/>
    <cellStyle name="Računanje 2" xfId="510" xr:uid="{02EED8E4-FF4B-4113-B476-D24D720D0173}"/>
    <cellStyle name="Računanje 2 2" xfId="511" xr:uid="{4EF253A3-E7F1-4E69-ABDD-39139930F907}"/>
    <cellStyle name="Računanje 2 3" xfId="512" xr:uid="{A5CA83E9-691F-44D0-8F5E-729CC21775D6}"/>
    <cellStyle name="Računanje 2 4" xfId="513" xr:uid="{316BB1EB-AF9E-4EC7-8C64-0A27611A8B77}"/>
    <cellStyle name="Računanje 3" xfId="514" xr:uid="{D8D9F3DD-08F3-447E-9FFF-6398E2BD08D3}"/>
    <cellStyle name="Računanje 3 2" xfId="515" xr:uid="{DCAF1083-D533-4E4C-974E-FF86E947EC9D}"/>
    <cellStyle name="Računanje 3 3" xfId="516" xr:uid="{626C2929-A59C-40B2-BFE1-F8D47A05CF67}"/>
    <cellStyle name="Računanje 3 4" xfId="517" xr:uid="{6797C05C-93F3-496D-A306-BF9AC02C4581}"/>
    <cellStyle name="Računanje 4" xfId="518" xr:uid="{90D5DA14-AF1F-45F8-976B-D9649901BD05}"/>
    <cellStyle name="Računanje 4 2" xfId="519" xr:uid="{B52D3A69-F15C-4BE3-9A9F-425F90A5290A}"/>
    <cellStyle name="Računanje 4 3" xfId="520" xr:uid="{5CECEA33-4032-4582-8356-D77B43EF090A}"/>
    <cellStyle name="Računanje 4 4" xfId="521" xr:uid="{D87502DD-09BB-45DD-9819-9CB445AE5BF3}"/>
    <cellStyle name="Slabo 2" xfId="522" xr:uid="{F36793E2-3F03-4B12-9144-A659A15220B0}"/>
    <cellStyle name="Slabo 2 2" xfId="523" xr:uid="{6FB783ED-D670-475A-8DF7-11EF34866335}"/>
    <cellStyle name="Slabo 2 3" xfId="524" xr:uid="{D1203516-7547-431D-AB38-E7755F0EB7DD}"/>
    <cellStyle name="Slabo 2 4" xfId="525" xr:uid="{8D9D2F26-1000-4C57-9725-812A941604ED}"/>
    <cellStyle name="Slabo 3" xfId="526" xr:uid="{F9B141B9-2971-4962-AF1F-57D68B83C9A2}"/>
    <cellStyle name="Slabo 3 2" xfId="527" xr:uid="{CC20E9F1-1CAB-4FDD-9C87-D5E45B696E8B}"/>
    <cellStyle name="Slabo 3 3" xfId="528" xr:uid="{31150B2B-FD50-4272-932B-A754CBFB7F5F}"/>
    <cellStyle name="Slabo 3 4" xfId="529" xr:uid="{D821015C-32F7-4119-B860-AF7989716114}"/>
    <cellStyle name="Slabo 4" xfId="530" xr:uid="{B73D13C9-64B9-425B-B9C9-8E9D00F71F9E}"/>
    <cellStyle name="Slabo 4 2" xfId="531" xr:uid="{3766DFBB-9A40-4FF0-AF6E-3FAED35B465E}"/>
    <cellStyle name="Slabo 4 3" xfId="532" xr:uid="{CF45E92D-93C5-4263-AADC-C5BA7193FFA5}"/>
    <cellStyle name="Slabo 4 4" xfId="533" xr:uid="{7427DE4E-C08D-4A84-A4E3-50510A01E84C}"/>
    <cellStyle name="Total" xfId="534" xr:uid="{D4A0B1AF-82D1-4207-8DDB-6A134A7B9875}"/>
    <cellStyle name="Vejica 2" xfId="535" xr:uid="{CF3B4FF0-4A5D-403A-876C-B6DE441673E6}"/>
    <cellStyle name="Vejica 3" xfId="536" xr:uid="{DF2FE5BA-E78B-4D4C-8CFE-16EA93AE62AC}"/>
    <cellStyle name="Vejica 3 2" xfId="537" xr:uid="{0DBBFC8F-E5B5-4B3C-85B3-875D01AC69C9}"/>
    <cellStyle name="Vnos 2" xfId="538" xr:uid="{176A25C3-21BE-47B7-BB2C-B440E9C667D6}"/>
    <cellStyle name="Vnos 2 2" xfId="539" xr:uid="{29FB677E-C491-4428-A760-EF9CCF59BAAE}"/>
    <cellStyle name="Vnos 2 3" xfId="540" xr:uid="{B5951708-40E7-4768-B933-35A0C50D0B6B}"/>
    <cellStyle name="Vnos 2 4" xfId="541" xr:uid="{BCEB078D-9929-4093-BA60-D8B2F78976FD}"/>
    <cellStyle name="Vnos 3" xfId="542" xr:uid="{CD619286-B0BC-43C2-987B-A1DB07FC545A}"/>
    <cellStyle name="Vnos 3 2" xfId="543" xr:uid="{4E3B510E-7DBD-4F07-B017-F5261F14C2D9}"/>
    <cellStyle name="Vnos 3 3" xfId="544" xr:uid="{A93E8B5C-97BA-483F-964C-FA9718E74AED}"/>
    <cellStyle name="Vnos 3 4" xfId="545" xr:uid="{461ED9DC-5A28-4E39-AE4E-947463812FC0}"/>
    <cellStyle name="Vnos 4" xfId="546" xr:uid="{E50E4E77-59F4-41FB-B3EC-3E1BB9FB8411}"/>
    <cellStyle name="Vnos 4 2" xfId="547" xr:uid="{EE904C0F-2C94-4C6C-9E55-AB8345ADB09F}"/>
    <cellStyle name="Vnos 4 3" xfId="548" xr:uid="{3E952E17-7409-45FF-9EA1-F79F3D97089E}"/>
    <cellStyle name="Vnos 4 4" xfId="549" xr:uid="{4DD3DC31-775A-47FD-8975-74AE077AA1C2}"/>
    <cellStyle name="Vsota 2" xfId="550" xr:uid="{2C7A1AD3-792C-4BEE-B544-EE85665CF8CF}"/>
    <cellStyle name="Vsota 2 2" xfId="551" xr:uid="{29EAD395-37AA-497D-BCEE-C1D1B6612837}"/>
    <cellStyle name="Vsota 2 3" xfId="552" xr:uid="{2B28E712-18DE-4D39-B21F-0BC419458D07}"/>
    <cellStyle name="Vsota 2 4" xfId="553" xr:uid="{20D90964-4EA2-4402-9EBD-62FDDE9BF071}"/>
    <cellStyle name="Vsota 3" xfId="554" xr:uid="{7CC5175F-10A2-47CD-9AF6-7FF9E8529B6E}"/>
    <cellStyle name="Vsota 3 2" xfId="555" xr:uid="{C2FD35E7-0ED9-4FAB-869F-7CF655C36E90}"/>
    <cellStyle name="Vsota 3 3" xfId="556" xr:uid="{448E0831-4064-4C95-96BB-86FDC03FE271}"/>
    <cellStyle name="Vsota 3 4" xfId="557" xr:uid="{908FBE8D-89C4-4233-A99E-5C2428ADFD7F}"/>
    <cellStyle name="Vsota 4" xfId="558" xr:uid="{14644140-2AEA-4D91-BDD8-F8CD8CC42399}"/>
    <cellStyle name="Vsota 4 2" xfId="559" xr:uid="{39287A06-F167-4C1E-91F4-74080D1887A5}"/>
    <cellStyle name="Vsota 4 3" xfId="560" xr:uid="{692E9F8F-C124-49E5-9E8C-70893E64AB03}"/>
    <cellStyle name="Vsota 4 4" xfId="561" xr:uid="{8F152DB6-9422-45B0-9696-892D36DF53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C55D4-CD81-447A-A66C-73C0F547A647}">
  <dimension ref="B3:F26"/>
  <sheetViews>
    <sheetView tabSelected="1" workbookViewId="0">
      <selection activeCell="I19" sqref="I19"/>
    </sheetView>
  </sheetViews>
  <sheetFormatPr defaultRowHeight="15" x14ac:dyDescent="0.25"/>
  <cols>
    <col min="5" max="5" width="16.140625" customWidth="1"/>
    <col min="6" max="6" width="17.28515625" customWidth="1"/>
  </cols>
  <sheetData>
    <row r="3" spans="2:6" x14ac:dyDescent="0.25">
      <c r="B3" t="s">
        <v>10</v>
      </c>
      <c r="D3" s="13" t="s">
        <v>11</v>
      </c>
    </row>
    <row r="4" spans="2:6" x14ac:dyDescent="0.25">
      <c r="D4" s="13" t="s">
        <v>12</v>
      </c>
    </row>
    <row r="5" spans="2:6" x14ac:dyDescent="0.25">
      <c r="D5" s="13" t="s">
        <v>13</v>
      </c>
    </row>
    <row r="7" spans="2:6" ht="18.75" x14ac:dyDescent="0.3">
      <c r="B7" t="s">
        <v>14</v>
      </c>
      <c r="D7" s="15" t="s">
        <v>21</v>
      </c>
    </row>
    <row r="8" spans="2:6" x14ac:dyDescent="0.25">
      <c r="B8" t="s">
        <v>15</v>
      </c>
    </row>
    <row r="9" spans="2:6" x14ac:dyDescent="0.25">
      <c r="B9" t="s">
        <v>16</v>
      </c>
      <c r="D9" s="13" t="s">
        <v>18</v>
      </c>
    </row>
    <row r="10" spans="2:6" x14ac:dyDescent="0.25">
      <c r="D10" s="13"/>
    </row>
    <row r="11" spans="2:6" x14ac:dyDescent="0.25">
      <c r="B11" t="s">
        <v>17</v>
      </c>
      <c r="D11" s="14"/>
    </row>
    <row r="15" spans="2:6" x14ac:dyDescent="0.25">
      <c r="B15" s="1"/>
      <c r="C15" s="37" t="s">
        <v>0</v>
      </c>
      <c r="D15" s="38"/>
      <c r="E15" s="38"/>
      <c r="F15" s="2" t="s">
        <v>1</v>
      </c>
    </row>
    <row r="16" spans="2:6" x14ac:dyDescent="0.25">
      <c r="B16" s="1"/>
      <c r="C16" s="3"/>
      <c r="D16" s="4"/>
      <c r="E16" s="5"/>
      <c r="F16" s="2"/>
    </row>
    <row r="17" spans="2:6" x14ac:dyDescent="0.25">
      <c r="B17" s="19" t="s">
        <v>2</v>
      </c>
      <c r="C17" s="20" t="s">
        <v>19</v>
      </c>
      <c r="D17" s="20"/>
      <c r="E17" s="21"/>
      <c r="F17" s="22"/>
    </row>
    <row r="18" spans="2:6" x14ac:dyDescent="0.25">
      <c r="B18" s="12" t="s">
        <v>5</v>
      </c>
      <c r="C18" s="7" t="s">
        <v>6</v>
      </c>
      <c r="D18" s="7"/>
      <c r="E18" s="8"/>
      <c r="F18" s="9"/>
    </row>
    <row r="19" spans="2:6" x14ac:dyDescent="0.25">
      <c r="B19" s="12" t="s">
        <v>3</v>
      </c>
      <c r="C19" s="7" t="s">
        <v>4</v>
      </c>
      <c r="D19" s="7"/>
      <c r="E19" s="8"/>
      <c r="F19" s="9"/>
    </row>
    <row r="20" spans="2:6" x14ac:dyDescent="0.25">
      <c r="B20" s="26"/>
      <c r="C20" s="26"/>
      <c r="D20" s="7"/>
      <c r="E20" s="8"/>
      <c r="F20" s="9"/>
    </row>
    <row r="21" spans="2:6" ht="35.25" customHeight="1" x14ac:dyDescent="0.25">
      <c r="B21" s="12"/>
      <c r="C21" s="39" t="s">
        <v>20</v>
      </c>
      <c r="D21" s="39"/>
      <c r="E21" s="39"/>
      <c r="F21" s="9">
        <f>10%*SUM(F17:F19)</f>
        <v>0</v>
      </c>
    </row>
    <row r="22" spans="2:6" x14ac:dyDescent="0.25">
      <c r="B22" s="12"/>
      <c r="C22" s="16"/>
      <c r="D22" s="7"/>
      <c r="E22" s="8"/>
      <c r="F22" s="9"/>
    </row>
    <row r="23" spans="2:6" x14ac:dyDescent="0.25">
      <c r="B23" s="6"/>
      <c r="C23" s="31" t="s">
        <v>7</v>
      </c>
      <c r="D23" s="32"/>
      <c r="E23" s="33"/>
      <c r="F23" s="34">
        <f>SUM(F17:F21)</f>
        <v>0</v>
      </c>
    </row>
    <row r="24" spans="2:6" x14ac:dyDescent="0.25">
      <c r="B24" s="17"/>
      <c r="C24" s="28" t="s">
        <v>8</v>
      </c>
      <c r="D24" s="29"/>
      <c r="E24" s="18">
        <v>0.22</v>
      </c>
      <c r="F24" s="30">
        <f>F23*0.22</f>
        <v>0</v>
      </c>
    </row>
    <row r="25" spans="2:6" x14ac:dyDescent="0.25">
      <c r="B25" s="27"/>
      <c r="C25" s="35" t="s">
        <v>9</v>
      </c>
      <c r="D25" s="36"/>
      <c r="E25" s="33"/>
      <c r="F25" s="34">
        <f>F23+F24</f>
        <v>0</v>
      </c>
    </row>
    <row r="26" spans="2:6" x14ac:dyDescent="0.25">
      <c r="B26" s="25"/>
      <c r="C26" s="24"/>
      <c r="D26" s="10"/>
      <c r="E26" s="11"/>
      <c r="F26" s="23">
        <v>0</v>
      </c>
    </row>
  </sheetData>
  <mergeCells count="2">
    <mergeCell ref="C15:E15"/>
    <mergeCell ref="C21:E21"/>
  </mergeCells>
  <pageMargins left="0.7" right="0.7" top="0.75" bottom="0.75" header="0.3" footer="0.3"/>
  <pageSetup paperSize="19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Ambrozic</dc:creator>
  <cp:lastModifiedBy>tomaz.jakin@ajdovscina.si</cp:lastModifiedBy>
  <dcterms:created xsi:type="dcterms:W3CDTF">2023-10-07T18:03:04Z</dcterms:created>
  <dcterms:modified xsi:type="dcterms:W3CDTF">2025-10-02T09:16:26Z</dcterms:modified>
</cp:coreProperties>
</file>